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9" sheetId="2" r:id="rId1"/>
    <sheet name="Лист1" sheetId="1" r:id="rId2"/>
  </sheets>
  <definedNames>
    <definedName name="_xlnm._FilterDatabase" localSheetId="0" hidden="1">'9'!#REF!</definedName>
    <definedName name="_xlnm.Print_Area" localSheetId="0">'9'!$A$1:$Y$85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2" l="1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Y28" i="2" s="1"/>
  <c r="D29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D37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D55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D73" i="2"/>
  <c r="W20" i="2" l="1"/>
  <c r="R20" i="2"/>
  <c r="Q20" i="2"/>
  <c r="E20" i="2" l="1"/>
  <c r="I20" i="2"/>
  <c r="J20" i="2" s="1"/>
  <c r="H20" i="2" l="1"/>
  <c r="X80" i="2"/>
  <c r="X26" i="2" s="1"/>
  <c r="W80" i="2"/>
  <c r="W26" i="2" s="1"/>
  <c r="V80" i="2"/>
  <c r="V26" i="2" s="1"/>
  <c r="U80" i="2"/>
  <c r="U26" i="2" s="1"/>
  <c r="T80" i="2"/>
  <c r="T26" i="2" s="1"/>
  <c r="S80" i="2"/>
  <c r="S26" i="2" s="1"/>
  <c r="R80" i="2"/>
  <c r="R26" i="2" s="1"/>
  <c r="Q80" i="2"/>
  <c r="Q26" i="2" s="1"/>
  <c r="P80" i="2"/>
  <c r="P26" i="2" s="1"/>
  <c r="O80" i="2"/>
  <c r="O26" i="2" s="1"/>
  <c r="N80" i="2"/>
  <c r="N26" i="2" s="1"/>
  <c r="M80" i="2"/>
  <c r="M26" i="2" s="1"/>
  <c r="L80" i="2"/>
  <c r="L26" i="2" s="1"/>
  <c r="K80" i="2"/>
  <c r="K26" i="2" s="1"/>
  <c r="J80" i="2"/>
  <c r="J26" i="2" s="1"/>
  <c r="I80" i="2"/>
  <c r="I26" i="2" s="1"/>
  <c r="H80" i="2"/>
  <c r="H26" i="2" s="1"/>
  <c r="G80" i="2"/>
  <c r="G26" i="2" s="1"/>
  <c r="F80" i="2"/>
  <c r="F26" i="2" s="1"/>
  <c r="E80" i="2"/>
  <c r="E26" i="2" s="1"/>
  <c r="D80" i="2"/>
  <c r="X75" i="2"/>
  <c r="X23" i="2" s="1"/>
  <c r="W75" i="2"/>
  <c r="W23" i="2" s="1"/>
  <c r="V75" i="2"/>
  <c r="V23" i="2" s="1"/>
  <c r="U75" i="2"/>
  <c r="U23" i="2" s="1"/>
  <c r="T75" i="2"/>
  <c r="T23" i="2" s="1"/>
  <c r="S75" i="2"/>
  <c r="S23" i="2" s="1"/>
  <c r="R75" i="2"/>
  <c r="R23" i="2" s="1"/>
  <c r="Q75" i="2"/>
  <c r="Q23" i="2" s="1"/>
  <c r="P75" i="2"/>
  <c r="P23" i="2" s="1"/>
  <c r="O75" i="2"/>
  <c r="O23" i="2" s="1"/>
  <c r="N75" i="2"/>
  <c r="N23" i="2" s="1"/>
  <c r="M75" i="2"/>
  <c r="M23" i="2" s="1"/>
  <c r="L75" i="2"/>
  <c r="L23" i="2" s="1"/>
  <c r="K75" i="2"/>
  <c r="K23" i="2" s="1"/>
  <c r="J75" i="2"/>
  <c r="J23" i="2" s="1"/>
  <c r="I75" i="2"/>
  <c r="I23" i="2" s="1"/>
  <c r="H75" i="2"/>
  <c r="H23" i="2" s="1"/>
  <c r="G75" i="2"/>
  <c r="G23" i="2" s="1"/>
  <c r="F75" i="2"/>
  <c r="F23" i="2" s="1"/>
  <c r="E75" i="2"/>
  <c r="E23" i="2" s="1"/>
  <c r="D75" i="2"/>
  <c r="D23" i="2" s="1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X64" i="2"/>
  <c r="X62" i="2" s="1"/>
  <c r="W64" i="2"/>
  <c r="V64" i="2"/>
  <c r="V62" i="2" s="1"/>
  <c r="U64" i="2"/>
  <c r="U62" i="2" s="1"/>
  <c r="T64" i="2"/>
  <c r="T62" i="2" s="1"/>
  <c r="S64" i="2"/>
  <c r="S62" i="2" s="1"/>
  <c r="R64" i="2"/>
  <c r="R62" i="2" s="1"/>
  <c r="Q64" i="2"/>
  <c r="Q62" i="2" s="1"/>
  <c r="P64" i="2"/>
  <c r="P62" i="2" s="1"/>
  <c r="O64" i="2"/>
  <c r="O62" i="2" s="1"/>
  <c r="N64" i="2"/>
  <c r="N62" i="2" s="1"/>
  <c r="M64" i="2"/>
  <c r="M62" i="2" s="1"/>
  <c r="L64" i="2"/>
  <c r="L62" i="2" s="1"/>
  <c r="K64" i="2"/>
  <c r="K62" i="2" s="1"/>
  <c r="J64" i="2"/>
  <c r="J62" i="2" s="1"/>
  <c r="I64" i="2"/>
  <c r="I62" i="2" s="1"/>
  <c r="H64" i="2"/>
  <c r="H62" i="2" s="1"/>
  <c r="G64" i="2"/>
  <c r="F64" i="2"/>
  <c r="F62" i="2" s="1"/>
  <c r="E64" i="2"/>
  <c r="E62" i="2" s="1"/>
  <c r="D64" i="2"/>
  <c r="D62" i="2" s="1"/>
  <c r="W62" i="2"/>
  <c r="G62" i="2"/>
  <c r="X50" i="2"/>
  <c r="X44" i="2" s="1"/>
  <c r="W50" i="2"/>
  <c r="W44" i="2" s="1"/>
  <c r="V50" i="2"/>
  <c r="V44" i="2" s="1"/>
  <c r="U50" i="2"/>
  <c r="U44" i="2" s="1"/>
  <c r="T50" i="2"/>
  <c r="T44" i="2" s="1"/>
  <c r="S50" i="2"/>
  <c r="S44" i="2" s="1"/>
  <c r="R50" i="2"/>
  <c r="R44" i="2" s="1"/>
  <c r="Q50" i="2"/>
  <c r="Q44" i="2" s="1"/>
  <c r="P50" i="2"/>
  <c r="P44" i="2" s="1"/>
  <c r="O50" i="2"/>
  <c r="O44" i="2" s="1"/>
  <c r="N50" i="2"/>
  <c r="N44" i="2" s="1"/>
  <c r="M50" i="2"/>
  <c r="M44" i="2" s="1"/>
  <c r="L50" i="2"/>
  <c r="L44" i="2" s="1"/>
  <c r="K50" i="2"/>
  <c r="K44" i="2" s="1"/>
  <c r="J50" i="2"/>
  <c r="J44" i="2" s="1"/>
  <c r="I50" i="2"/>
  <c r="I44" i="2" s="1"/>
  <c r="H50" i="2"/>
  <c r="H44" i="2" s="1"/>
  <c r="G50" i="2"/>
  <c r="G44" i="2" s="1"/>
  <c r="F50" i="2"/>
  <c r="F44" i="2" s="1"/>
  <c r="E50" i="2"/>
  <c r="E44" i="2" s="1"/>
  <c r="D50" i="2"/>
  <c r="D44" i="2" s="1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D26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E36" i="2" l="1"/>
  <c r="E28" i="2" s="1"/>
  <c r="P36" i="2"/>
  <c r="P28" i="2" s="1"/>
  <c r="T36" i="2"/>
  <c r="T28" i="2" s="1"/>
  <c r="K36" i="2"/>
  <c r="K28" i="2" s="1"/>
  <c r="S36" i="2"/>
  <c r="G36" i="2"/>
  <c r="G28" i="2" s="1"/>
  <c r="O36" i="2"/>
  <c r="O28" i="2" s="1"/>
  <c r="W36" i="2"/>
  <c r="W28" i="2" s="1"/>
  <c r="O21" i="2"/>
  <c r="W21" i="2"/>
  <c r="D36" i="2"/>
  <c r="D28" i="2" s="1"/>
  <c r="H36" i="2"/>
  <c r="H28" i="2" s="1"/>
  <c r="L36" i="2"/>
  <c r="L28" i="2" s="1"/>
  <c r="X36" i="2"/>
  <c r="X28" i="2" s="1"/>
  <c r="I36" i="2"/>
  <c r="I28" i="2" s="1"/>
  <c r="Q36" i="2"/>
  <c r="Q28" i="2" s="1"/>
  <c r="U36" i="2"/>
  <c r="U28" i="2" s="1"/>
  <c r="F36" i="2"/>
  <c r="F28" i="2" s="1"/>
  <c r="J36" i="2"/>
  <c r="J28" i="2" s="1"/>
  <c r="N36" i="2"/>
  <c r="N28" i="2" s="1"/>
  <c r="R36" i="2"/>
  <c r="R28" i="2" s="1"/>
  <c r="V36" i="2"/>
  <c r="V28" i="2" s="1"/>
  <c r="M36" i="2"/>
  <c r="M28" i="2" s="1"/>
  <c r="P21" i="2"/>
  <c r="S28" i="2" l="1"/>
  <c r="S21" i="2" s="1"/>
  <c r="E21" i="2"/>
  <c r="H21" i="2"/>
  <c r="G21" i="2"/>
  <c r="I21" i="2"/>
  <c r="M21" i="2"/>
  <c r="L21" i="2"/>
  <c r="Q21" i="2"/>
  <c r="F21" i="2"/>
  <c r="J21" i="2"/>
  <c r="X21" i="2"/>
  <c r="V21" i="2"/>
  <c r="T21" i="2"/>
  <c r="D21" i="2"/>
  <c r="U21" i="2"/>
  <c r="K21" i="2"/>
  <c r="R21" i="2"/>
  <c r="N21" i="2"/>
</calcChain>
</file>

<file path=xl/sharedStrings.xml><?xml version="1.0" encoding="utf-8"?>
<sst xmlns="http://schemas.openxmlformats.org/spreadsheetml/2006/main" count="255" uniqueCount="185">
  <si>
    <t>Приложение  № 9</t>
  </si>
  <si>
    <t>к приказу Минэнерго России</t>
  </si>
  <si>
    <t>от «05» 05.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</si>
  <si>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</si>
  <si>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</si>
  <si>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</si>
  <si>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</si>
  <si>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</si>
  <si>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</si>
  <si>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</si>
  <si>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</si>
  <si>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</si>
  <si>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</si>
  <si>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технологического расхода электрической энергии при ее передаче по электрическим сетям</t>
  </si>
  <si>
    <t>Оснащенность зданий, строений, сооружений, находящихся в собственности регулируемой организации, приборами учета энергоресурсов</t>
  </si>
  <si>
    <t>Ожидаемый объем поступления эл. Эн. в распределительную сеть, млн. кВт.ч</t>
  </si>
  <si>
    <t>Ожидаемый объем потерь эл. Эн. при ее передаче, млн. кВт.ч</t>
  </si>
  <si>
    <t>Относительный фактический объем потерь эл. Эн. При ее передаче от объема поступления эл. Эн. В распределительную сеть, %</t>
  </si>
  <si>
    <t>Ожидаемый относительный объем потерь эл. Эн. При ее передаче от объема поступления эл. Эн. В распределительную сеть, %</t>
  </si>
  <si>
    <t>Снижение или превышение ожидаемого относительного объема потерь эл. Эн. По отношению к относительному фактическому объему потерь, %</t>
  </si>
  <si>
    <t>Суммарный технологический эффект, млн. кВт.ч</t>
  </si>
  <si>
    <t>Суммарный экономический эффект, руб.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</si>
  <si>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</si>
  <si>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</si>
  <si>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%</t>
  </si>
  <si>
    <t>Общая площадь зданий, строений, сооружений, при эксплуатации которых используется эл. Эн., м2</t>
  </si>
  <si>
    <t>Фактический годовой расход эл. Эн. При эксплуатации зданий, строений и сооружений, кВт.ч</t>
  </si>
  <si>
    <t>Ожидаемый годовой расход эл. Эн. При эксплуатации зданий, строений и сооружений, кВт.ч</t>
  </si>
  <si>
    <t>Фактический удельный расход эл. Эн. При эксплуатации зданий, строений и сооружений, кВтч./м2</t>
  </si>
  <si>
    <t>Ожидаемый удельный расход эл. Эн. При эксплуатации зданий, строений и сооружений, кВтч./м2</t>
  </si>
  <si>
    <t>Снижение или превышение ожидаемого удельного расхода эл. Эн. По отношению к фактическому, кВт.ч./м2</t>
  </si>
  <si>
    <t>Суммарный технологический эффект, кВт.ч</t>
  </si>
  <si>
    <t>Количество осветительных устройств, шт.</t>
  </si>
  <si>
    <t>Количество осветительных устройств с использованием светодиодов, шт.</t>
  </si>
  <si>
    <t>Доля использования осветительных устройств с использованием светодиодов в общем объеме используемых осветительных устройств, %</t>
  </si>
  <si>
    <t>Суммарный экономический эффект. Руб.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</si>
  <si>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</si>
  <si>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</si>
  <si>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</si>
  <si>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</si>
  <si>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</si>
  <si>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</si>
  <si>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</si>
  <si>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</si>
  <si>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</si>
  <si>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</si>
  <si>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</si>
  <si>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</si>
  <si>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</si>
  <si>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</si>
  <si>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</si>
  <si>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</si>
  <si>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</si>
  <si>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</si>
  <si>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</si>
  <si>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</si>
  <si>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</si>
  <si>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</si>
  <si>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</si>
  <si>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</si>
  <si>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</si>
  <si>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</si>
  <si>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</si>
  <si>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</si>
  <si>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</si>
  <si>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</si>
  <si>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</si>
  <si>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</si>
  <si>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</si>
  <si>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</si>
  <si>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</si>
  <si>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</si>
  <si>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</si>
  <si>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</si>
  <si>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</si>
  <si>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</si>
  <si>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</si>
  <si>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</si>
  <si>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</si>
  <si>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</si>
  <si>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</si>
  <si>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</si>
  <si>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</si>
  <si>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</si>
  <si>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</si>
  <si>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</si>
  <si>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</si>
  <si>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</si>
  <si>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</si>
  <si>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</si>
  <si>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</si>
  <si>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</si>
  <si>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</si>
  <si>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</si>
  <si>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</si>
  <si>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</si>
  <si>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</si>
  <si>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</si>
  <si>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</si>
  <si>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</si>
  <si>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</si>
  <si>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</si>
  <si>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</si>
  <si>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</si>
  <si>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</si>
  <si>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</si>
  <si>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</si>
  <si>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</si>
  <si>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</si>
  <si>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</si>
  <si>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</si>
  <si>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</si>
  <si>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</si>
  <si>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</si>
  <si>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</si>
  <si>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</si>
  <si>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</si>
  <si>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</si>
  <si>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</si>
  <si>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</si>
  <si>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</si>
  <si>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</si>
  <si>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</si>
  <si>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</si>
  <si>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</si>
  <si>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</si>
  <si>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</si>
  <si>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</si>
  <si>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</si>
  <si>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</si>
  <si>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</si>
  <si>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</si>
  <si>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</si>
  <si>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</si>
  <si>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</si>
  <si>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</si>
  <si>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</si>
  <si>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</si>
  <si>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</si>
  <si>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</si>
  <si>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</si>
  <si>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</si>
  <si>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</si>
  <si>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</si>
  <si>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</si>
  <si>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</si>
  <si>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</si>
  <si>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</si>
  <si>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</si>
  <si>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</si>
  <si>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</si>
  <si>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</si>
  <si>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</si>
  <si>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</si>
  <si>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</si>
  <si>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</si>
  <si>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</si>
  <si>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</si>
  <si>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</si>
  <si>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</si>
  <si>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</si>
  <si>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</si>
  <si>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</si>
  <si>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</si>
  <si>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</si>
  <si>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</si>
  <si>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</si>
  <si>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</si>
  <si>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</si>
  <si>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</si>
  <si>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</si>
  <si>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</si>
  <si>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</si>
  <si>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r>
      <t xml:space="preserve">Перечень показателей энергетической эффективности объектов приведен в соответствии с приказом МПИП РБ от </t>
    </r>
    <r>
      <rPr>
        <u/>
        <sz val="12"/>
        <rFont val="Times New Roman"/>
        <family val="1"/>
        <charset val="204"/>
      </rPr>
      <t>23.07.2019г.</t>
    </r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№212</t>
    </r>
    <r>
      <rPr>
        <sz val="12"/>
        <rFont val="Times New Roman"/>
        <family val="1"/>
        <charset val="204"/>
      </rPr>
      <t xml:space="preserve">-О ООО ГИП-Энерго на 2022-2026   </t>
    </r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</si>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</sst>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1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top"/>
    </xf>
    <xf numFmtId="0" fontId="7" fillId="2" borderId="0" xfId="4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10" fillId="2" borderId="0" xfId="5" applyFont="1" applyFill="1" applyBorder="1" applyAlignment="1"/>
    <xf numFmtId="0" fontId="3" fillId="2" borderId="0" xfId="1" applyFont="1" applyFill="1" applyBorder="1"/>
    <xf numFmtId="0" fontId="11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0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3" xfId="1" applyFont="1" applyFill="1" applyBorder="1"/>
    <xf numFmtId="4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wrapText="1"/>
    </xf>
    <xf numFmtId="4" fontId="10" fillId="2" borderId="3" xfId="1" applyNumberFormat="1" applyFont="1" applyFill="1" applyBorder="1" applyAlignment="1">
      <alignment horizontal="left" vertical="center" wrapText="1"/>
    </xf>
    <xf numFmtId="4" fontId="10" fillId="2" borderId="3" xfId="1" applyNumberFormat="1" applyFont="1" applyFill="1" applyBorder="1" applyAlignment="1">
      <alignment vertical="center" wrapText="1"/>
    </xf>
    <xf numFmtId="0" fontId="3" fillId="2" borderId="3" xfId="1" applyFont="1" applyFill="1" applyBorder="1" applyAlignment="1">
      <alignment horizontal="center" vertical="center"/>
    </xf>
    <xf numFmtId="0" fontId="9" fillId="2" borderId="0" xfId="1" applyFont="1" applyFill="1" applyAlignment="1">
      <alignment horizontal="center" vertical="top" wrapText="1"/>
    </xf>
    <xf numFmtId="0" fontId="10" fillId="2" borderId="1" xfId="5" applyFont="1" applyFill="1" applyBorder="1" applyAlignment="1">
      <alignment horizont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11" fillId="2" borderId="8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7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K85"/>
  <sheetViews>
    <sheetView tabSelected="1" view="pageBreakPreview" topLeftCell="A47" zoomScale="55" zoomScaleNormal="100" zoomScaleSheetLayoutView="55" workbookViewId="0">
      <selection activeCell="E83" sqref="E83"/>
    </sheetView>
  </sheetViews>
  <sheetFormatPr defaultRowHeight="15.75" x14ac:dyDescent="0.25"/>
  <cols>
    <col min="1" max="1" width="13.7109375" style="1" customWidth="1"/>
    <col min="2" max="2" width="49.42578125" style="1" customWidth="1"/>
    <col min="3" max="3" width="20.140625" style="1" customWidth="1"/>
    <col min="4" max="4" width="17.28515625" style="1" customWidth="1"/>
    <col min="5" max="5" width="18.28515625" style="1" customWidth="1"/>
    <col min="6" max="6" width="25.7109375" style="1" customWidth="1"/>
    <col min="7" max="7" width="24" style="1" customWidth="1"/>
    <col min="8" max="8" width="26.140625" style="1" customWidth="1"/>
    <col min="9" max="9" width="15.140625" style="1" customWidth="1"/>
    <col min="10" max="10" width="14.28515625" style="1" customWidth="1"/>
    <col min="11" max="11" width="25.140625" style="1" customWidth="1"/>
    <col min="12" max="13" width="32.7109375" style="1" customWidth="1"/>
    <col min="14" max="15" width="22.28515625" style="1" customWidth="1"/>
    <col min="16" max="19" width="20.85546875" style="1" customWidth="1"/>
    <col min="20" max="21" width="12.85546875" style="1" customWidth="1"/>
    <col min="22" max="22" width="14.140625" style="1" customWidth="1"/>
    <col min="23" max="23" width="20.42578125" style="1" customWidth="1"/>
    <col min="24" max="24" width="14" style="1" customWidth="1"/>
    <col min="25" max="25" width="22.7109375" style="1" customWidth="1"/>
    <col min="26" max="26" width="5.28515625" style="1" customWidth="1"/>
    <col min="27" max="27" width="5" style="1" customWidth="1"/>
    <col min="28" max="29" width="3.85546875" style="1" customWidth="1"/>
    <col min="30" max="30" width="4.7109375" style="1" customWidth="1"/>
    <col min="31" max="33" width="6.5703125" style="1" customWidth="1"/>
    <col min="34" max="34" width="4.42578125" style="1" customWidth="1"/>
    <col min="35" max="35" width="5.140625" style="1" customWidth="1"/>
    <col min="36" max="36" width="4.42578125" style="1" customWidth="1"/>
    <col min="37" max="37" width="5" style="1" customWidth="1"/>
    <col min="38" max="40" width="6.5703125" style="1" customWidth="1"/>
    <col min="41" max="41" width="7" style="1" customWidth="1"/>
    <col min="42" max="42" width="6.5703125" style="1" customWidth="1"/>
    <col min="43" max="43" width="7.42578125" style="1" customWidth="1"/>
    <col min="44" max="44" width="4" style="1" customWidth="1"/>
    <col min="45" max="45" width="6.5703125" style="1" customWidth="1"/>
    <col min="46" max="46" width="18.42578125" style="1" customWidth="1"/>
    <col min="47" max="47" width="24.28515625" style="1" customWidth="1"/>
    <col min="48" max="48" width="14.42578125" style="1" customWidth="1"/>
    <col min="49" max="49" width="25.5703125" style="1" customWidth="1"/>
    <col min="50" max="50" width="12.42578125" style="1" customWidth="1"/>
    <col min="51" max="51" width="19.85546875" style="1" customWidth="1"/>
    <col min="52" max="53" width="4.7109375" style="1" customWidth="1"/>
    <col min="54" max="54" width="4.28515625" style="1" customWidth="1"/>
    <col min="55" max="55" width="4.42578125" style="1" customWidth="1"/>
    <col min="56" max="56" width="5.140625" style="1" customWidth="1"/>
    <col min="57" max="57" width="5.7109375" style="1" customWidth="1"/>
    <col min="58" max="58" width="6.28515625" style="1" customWidth="1"/>
    <col min="59" max="59" width="6.5703125" style="1" customWidth="1"/>
    <col min="60" max="60" width="6.28515625" style="1" customWidth="1"/>
    <col min="61" max="62" width="5.7109375" style="1" customWidth="1"/>
    <col min="63" max="63" width="14.7109375" style="1" customWidth="1"/>
    <col min="64" max="73" width="5.7109375" style="1" customWidth="1"/>
    <col min="74" max="256" width="9.140625" style="1"/>
    <col min="257" max="257" width="13.7109375" style="1" customWidth="1"/>
    <col min="258" max="258" width="49.42578125" style="1" customWidth="1"/>
    <col min="259" max="259" width="20.140625" style="1" customWidth="1"/>
    <col min="260" max="260" width="17.28515625" style="1" customWidth="1"/>
    <col min="261" max="261" width="18.28515625" style="1" customWidth="1"/>
    <col min="262" max="262" width="25.7109375" style="1" customWidth="1"/>
    <col min="263" max="263" width="24" style="1" customWidth="1"/>
    <col min="264" max="264" width="26.140625" style="1" customWidth="1"/>
    <col min="265" max="265" width="15.140625" style="1" customWidth="1"/>
    <col min="266" max="266" width="14.28515625" style="1" customWidth="1"/>
    <col min="267" max="267" width="25.140625" style="1" customWidth="1"/>
    <col min="268" max="269" width="32.7109375" style="1" customWidth="1"/>
    <col min="270" max="271" width="22.28515625" style="1" customWidth="1"/>
    <col min="272" max="275" width="20.85546875" style="1" customWidth="1"/>
    <col min="276" max="277" width="12.85546875" style="1" customWidth="1"/>
    <col min="278" max="278" width="14.140625" style="1" customWidth="1"/>
    <col min="279" max="279" width="20.42578125" style="1" customWidth="1"/>
    <col min="280" max="280" width="14" style="1" customWidth="1"/>
    <col min="281" max="281" width="22.7109375" style="1" customWidth="1"/>
    <col min="282" max="282" width="5.28515625" style="1" customWidth="1"/>
    <col min="283" max="283" width="5" style="1" customWidth="1"/>
    <col min="284" max="285" width="3.85546875" style="1" customWidth="1"/>
    <col min="286" max="286" width="4.7109375" style="1" customWidth="1"/>
    <col min="287" max="289" width="6.5703125" style="1" customWidth="1"/>
    <col min="290" max="290" width="4.42578125" style="1" customWidth="1"/>
    <col min="291" max="291" width="5.140625" style="1" customWidth="1"/>
    <col min="292" max="292" width="4.42578125" style="1" customWidth="1"/>
    <col min="293" max="293" width="5" style="1" customWidth="1"/>
    <col min="294" max="296" width="6.5703125" style="1" customWidth="1"/>
    <col min="297" max="297" width="7" style="1" customWidth="1"/>
    <col min="298" max="298" width="6.5703125" style="1" customWidth="1"/>
    <col min="299" max="299" width="7.42578125" style="1" customWidth="1"/>
    <col min="300" max="300" width="4" style="1" customWidth="1"/>
    <col min="301" max="301" width="6.5703125" style="1" customWidth="1"/>
    <col min="302" max="302" width="18.42578125" style="1" customWidth="1"/>
    <col min="303" max="303" width="24.28515625" style="1" customWidth="1"/>
    <col min="304" max="304" width="14.42578125" style="1" customWidth="1"/>
    <col min="305" max="305" width="25.5703125" style="1" customWidth="1"/>
    <col min="306" max="306" width="12.42578125" style="1" customWidth="1"/>
    <col min="307" max="307" width="19.85546875" style="1" customWidth="1"/>
    <col min="308" max="309" width="4.7109375" style="1" customWidth="1"/>
    <col min="310" max="310" width="4.28515625" style="1" customWidth="1"/>
    <col min="311" max="311" width="4.42578125" style="1" customWidth="1"/>
    <col min="312" max="312" width="5.140625" style="1" customWidth="1"/>
    <col min="313" max="313" width="5.7109375" style="1" customWidth="1"/>
    <col min="314" max="314" width="6.28515625" style="1" customWidth="1"/>
    <col min="315" max="315" width="6.5703125" style="1" customWidth="1"/>
    <col min="316" max="316" width="6.28515625" style="1" customWidth="1"/>
    <col min="317" max="318" width="5.7109375" style="1" customWidth="1"/>
    <col min="319" max="319" width="14.7109375" style="1" customWidth="1"/>
    <col min="320" max="329" width="5.7109375" style="1" customWidth="1"/>
    <col min="330" max="512" width="9.140625" style="1"/>
    <col min="513" max="513" width="13.7109375" style="1" customWidth="1"/>
    <col min="514" max="514" width="49.42578125" style="1" customWidth="1"/>
    <col min="515" max="515" width="20.140625" style="1" customWidth="1"/>
    <col min="516" max="516" width="17.28515625" style="1" customWidth="1"/>
    <col min="517" max="517" width="18.28515625" style="1" customWidth="1"/>
    <col min="518" max="518" width="25.7109375" style="1" customWidth="1"/>
    <col min="519" max="519" width="24" style="1" customWidth="1"/>
    <col min="520" max="520" width="26.140625" style="1" customWidth="1"/>
    <col min="521" max="521" width="15.140625" style="1" customWidth="1"/>
    <col min="522" max="522" width="14.28515625" style="1" customWidth="1"/>
    <col min="523" max="523" width="25.140625" style="1" customWidth="1"/>
    <col min="524" max="525" width="32.7109375" style="1" customWidth="1"/>
    <col min="526" max="527" width="22.28515625" style="1" customWidth="1"/>
    <col min="528" max="531" width="20.85546875" style="1" customWidth="1"/>
    <col min="532" max="533" width="12.85546875" style="1" customWidth="1"/>
    <col min="534" max="534" width="14.140625" style="1" customWidth="1"/>
    <col min="535" max="535" width="20.42578125" style="1" customWidth="1"/>
    <col min="536" max="536" width="14" style="1" customWidth="1"/>
    <col min="537" max="537" width="22.7109375" style="1" customWidth="1"/>
    <col min="538" max="538" width="5.28515625" style="1" customWidth="1"/>
    <col min="539" max="539" width="5" style="1" customWidth="1"/>
    <col min="540" max="541" width="3.85546875" style="1" customWidth="1"/>
    <col min="542" max="542" width="4.7109375" style="1" customWidth="1"/>
    <col min="543" max="545" width="6.5703125" style="1" customWidth="1"/>
    <col min="546" max="546" width="4.42578125" style="1" customWidth="1"/>
    <col min="547" max="547" width="5.140625" style="1" customWidth="1"/>
    <col min="548" max="548" width="4.42578125" style="1" customWidth="1"/>
    <col min="549" max="549" width="5" style="1" customWidth="1"/>
    <col min="550" max="552" width="6.5703125" style="1" customWidth="1"/>
    <col min="553" max="553" width="7" style="1" customWidth="1"/>
    <col min="554" max="554" width="6.5703125" style="1" customWidth="1"/>
    <col min="555" max="555" width="7.42578125" style="1" customWidth="1"/>
    <col min="556" max="556" width="4" style="1" customWidth="1"/>
    <col min="557" max="557" width="6.5703125" style="1" customWidth="1"/>
    <col min="558" max="558" width="18.42578125" style="1" customWidth="1"/>
    <col min="559" max="559" width="24.28515625" style="1" customWidth="1"/>
    <col min="560" max="560" width="14.42578125" style="1" customWidth="1"/>
    <col min="561" max="561" width="25.5703125" style="1" customWidth="1"/>
    <col min="562" max="562" width="12.42578125" style="1" customWidth="1"/>
    <col min="563" max="563" width="19.85546875" style="1" customWidth="1"/>
    <col min="564" max="565" width="4.7109375" style="1" customWidth="1"/>
    <col min="566" max="566" width="4.28515625" style="1" customWidth="1"/>
    <col min="567" max="567" width="4.42578125" style="1" customWidth="1"/>
    <col min="568" max="568" width="5.140625" style="1" customWidth="1"/>
    <col min="569" max="569" width="5.7109375" style="1" customWidth="1"/>
    <col min="570" max="570" width="6.28515625" style="1" customWidth="1"/>
    <col min="571" max="571" width="6.5703125" style="1" customWidth="1"/>
    <col min="572" max="572" width="6.28515625" style="1" customWidth="1"/>
    <col min="573" max="574" width="5.7109375" style="1" customWidth="1"/>
    <col min="575" max="575" width="14.7109375" style="1" customWidth="1"/>
    <col min="576" max="585" width="5.7109375" style="1" customWidth="1"/>
    <col min="586" max="768" width="9.140625" style="1"/>
    <col min="769" max="769" width="13.7109375" style="1" customWidth="1"/>
    <col min="770" max="770" width="49.42578125" style="1" customWidth="1"/>
    <col min="771" max="771" width="20.140625" style="1" customWidth="1"/>
    <col min="772" max="772" width="17.28515625" style="1" customWidth="1"/>
    <col min="773" max="773" width="18.28515625" style="1" customWidth="1"/>
    <col min="774" max="774" width="25.7109375" style="1" customWidth="1"/>
    <col min="775" max="775" width="24" style="1" customWidth="1"/>
    <col min="776" max="776" width="26.140625" style="1" customWidth="1"/>
    <col min="777" max="777" width="15.140625" style="1" customWidth="1"/>
    <col min="778" max="778" width="14.28515625" style="1" customWidth="1"/>
    <col min="779" max="779" width="25.140625" style="1" customWidth="1"/>
    <col min="780" max="781" width="32.7109375" style="1" customWidth="1"/>
    <col min="782" max="783" width="22.28515625" style="1" customWidth="1"/>
    <col min="784" max="787" width="20.85546875" style="1" customWidth="1"/>
    <col min="788" max="789" width="12.85546875" style="1" customWidth="1"/>
    <col min="790" max="790" width="14.140625" style="1" customWidth="1"/>
    <col min="791" max="791" width="20.42578125" style="1" customWidth="1"/>
    <col min="792" max="792" width="14" style="1" customWidth="1"/>
    <col min="793" max="793" width="22.7109375" style="1" customWidth="1"/>
    <col min="794" max="794" width="5.28515625" style="1" customWidth="1"/>
    <col min="795" max="795" width="5" style="1" customWidth="1"/>
    <col min="796" max="797" width="3.85546875" style="1" customWidth="1"/>
    <col min="798" max="798" width="4.7109375" style="1" customWidth="1"/>
    <col min="799" max="801" width="6.5703125" style="1" customWidth="1"/>
    <col min="802" max="802" width="4.42578125" style="1" customWidth="1"/>
    <col min="803" max="803" width="5.140625" style="1" customWidth="1"/>
    <col min="804" max="804" width="4.42578125" style="1" customWidth="1"/>
    <col min="805" max="805" width="5" style="1" customWidth="1"/>
    <col min="806" max="808" width="6.5703125" style="1" customWidth="1"/>
    <col min="809" max="809" width="7" style="1" customWidth="1"/>
    <col min="810" max="810" width="6.5703125" style="1" customWidth="1"/>
    <col min="811" max="811" width="7.42578125" style="1" customWidth="1"/>
    <col min="812" max="812" width="4" style="1" customWidth="1"/>
    <col min="813" max="813" width="6.5703125" style="1" customWidth="1"/>
    <col min="814" max="814" width="18.42578125" style="1" customWidth="1"/>
    <col min="815" max="815" width="24.28515625" style="1" customWidth="1"/>
    <col min="816" max="816" width="14.42578125" style="1" customWidth="1"/>
    <col min="817" max="817" width="25.5703125" style="1" customWidth="1"/>
    <col min="818" max="818" width="12.42578125" style="1" customWidth="1"/>
    <col min="819" max="819" width="19.85546875" style="1" customWidth="1"/>
    <col min="820" max="821" width="4.7109375" style="1" customWidth="1"/>
    <col min="822" max="822" width="4.28515625" style="1" customWidth="1"/>
    <col min="823" max="823" width="4.42578125" style="1" customWidth="1"/>
    <col min="824" max="824" width="5.140625" style="1" customWidth="1"/>
    <col min="825" max="825" width="5.7109375" style="1" customWidth="1"/>
    <col min="826" max="826" width="6.28515625" style="1" customWidth="1"/>
    <col min="827" max="827" width="6.5703125" style="1" customWidth="1"/>
    <col min="828" max="828" width="6.28515625" style="1" customWidth="1"/>
    <col min="829" max="830" width="5.7109375" style="1" customWidth="1"/>
    <col min="831" max="831" width="14.7109375" style="1" customWidth="1"/>
    <col min="832" max="841" width="5.7109375" style="1" customWidth="1"/>
    <col min="842" max="1024" width="9.140625" style="1"/>
    <col min="1025" max="1025" width="13.7109375" style="1" customWidth="1"/>
    <col min="1026" max="1026" width="49.42578125" style="1" customWidth="1"/>
    <col min="1027" max="1027" width="20.140625" style="1" customWidth="1"/>
    <col min="1028" max="1028" width="17.28515625" style="1" customWidth="1"/>
    <col min="1029" max="1029" width="18.28515625" style="1" customWidth="1"/>
    <col min="1030" max="1030" width="25.7109375" style="1" customWidth="1"/>
    <col min="1031" max="1031" width="24" style="1" customWidth="1"/>
    <col min="1032" max="1032" width="26.140625" style="1" customWidth="1"/>
    <col min="1033" max="1033" width="15.140625" style="1" customWidth="1"/>
    <col min="1034" max="1034" width="14.28515625" style="1" customWidth="1"/>
    <col min="1035" max="1035" width="25.140625" style="1" customWidth="1"/>
    <col min="1036" max="1037" width="32.7109375" style="1" customWidth="1"/>
    <col min="1038" max="1039" width="22.28515625" style="1" customWidth="1"/>
    <col min="1040" max="1043" width="20.85546875" style="1" customWidth="1"/>
    <col min="1044" max="1045" width="12.85546875" style="1" customWidth="1"/>
    <col min="1046" max="1046" width="14.140625" style="1" customWidth="1"/>
    <col min="1047" max="1047" width="20.42578125" style="1" customWidth="1"/>
    <col min="1048" max="1048" width="14" style="1" customWidth="1"/>
    <col min="1049" max="1049" width="22.7109375" style="1" customWidth="1"/>
    <col min="1050" max="1050" width="5.28515625" style="1" customWidth="1"/>
    <col min="1051" max="1051" width="5" style="1" customWidth="1"/>
    <col min="1052" max="1053" width="3.85546875" style="1" customWidth="1"/>
    <col min="1054" max="1054" width="4.7109375" style="1" customWidth="1"/>
    <col min="1055" max="1057" width="6.5703125" style="1" customWidth="1"/>
    <col min="1058" max="1058" width="4.42578125" style="1" customWidth="1"/>
    <col min="1059" max="1059" width="5.140625" style="1" customWidth="1"/>
    <col min="1060" max="1060" width="4.42578125" style="1" customWidth="1"/>
    <col min="1061" max="1061" width="5" style="1" customWidth="1"/>
    <col min="1062" max="1064" width="6.5703125" style="1" customWidth="1"/>
    <col min="1065" max="1065" width="7" style="1" customWidth="1"/>
    <col min="1066" max="1066" width="6.5703125" style="1" customWidth="1"/>
    <col min="1067" max="1067" width="7.42578125" style="1" customWidth="1"/>
    <col min="1068" max="1068" width="4" style="1" customWidth="1"/>
    <col min="1069" max="1069" width="6.5703125" style="1" customWidth="1"/>
    <col min="1070" max="1070" width="18.42578125" style="1" customWidth="1"/>
    <col min="1071" max="1071" width="24.28515625" style="1" customWidth="1"/>
    <col min="1072" max="1072" width="14.42578125" style="1" customWidth="1"/>
    <col min="1073" max="1073" width="25.5703125" style="1" customWidth="1"/>
    <col min="1074" max="1074" width="12.42578125" style="1" customWidth="1"/>
    <col min="1075" max="1075" width="19.85546875" style="1" customWidth="1"/>
    <col min="1076" max="1077" width="4.7109375" style="1" customWidth="1"/>
    <col min="1078" max="1078" width="4.28515625" style="1" customWidth="1"/>
    <col min="1079" max="1079" width="4.42578125" style="1" customWidth="1"/>
    <col min="1080" max="1080" width="5.140625" style="1" customWidth="1"/>
    <col min="1081" max="1081" width="5.7109375" style="1" customWidth="1"/>
    <col min="1082" max="1082" width="6.28515625" style="1" customWidth="1"/>
    <col min="1083" max="1083" width="6.5703125" style="1" customWidth="1"/>
    <col min="1084" max="1084" width="6.28515625" style="1" customWidth="1"/>
    <col min="1085" max="1086" width="5.7109375" style="1" customWidth="1"/>
    <col min="1087" max="1087" width="14.7109375" style="1" customWidth="1"/>
    <col min="1088" max="1097" width="5.7109375" style="1" customWidth="1"/>
    <col min="1098" max="1280" width="9.140625" style="1"/>
    <col min="1281" max="1281" width="13.7109375" style="1" customWidth="1"/>
    <col min="1282" max="1282" width="49.42578125" style="1" customWidth="1"/>
    <col min="1283" max="1283" width="20.140625" style="1" customWidth="1"/>
    <col min="1284" max="1284" width="17.28515625" style="1" customWidth="1"/>
    <col min="1285" max="1285" width="18.28515625" style="1" customWidth="1"/>
    <col min="1286" max="1286" width="25.7109375" style="1" customWidth="1"/>
    <col min="1287" max="1287" width="24" style="1" customWidth="1"/>
    <col min="1288" max="1288" width="26.140625" style="1" customWidth="1"/>
    <col min="1289" max="1289" width="15.140625" style="1" customWidth="1"/>
    <col min="1290" max="1290" width="14.28515625" style="1" customWidth="1"/>
    <col min="1291" max="1291" width="25.140625" style="1" customWidth="1"/>
    <col min="1292" max="1293" width="32.7109375" style="1" customWidth="1"/>
    <col min="1294" max="1295" width="22.28515625" style="1" customWidth="1"/>
    <col min="1296" max="1299" width="20.85546875" style="1" customWidth="1"/>
    <col min="1300" max="1301" width="12.85546875" style="1" customWidth="1"/>
    <col min="1302" max="1302" width="14.140625" style="1" customWidth="1"/>
    <col min="1303" max="1303" width="20.42578125" style="1" customWidth="1"/>
    <col min="1304" max="1304" width="14" style="1" customWidth="1"/>
    <col min="1305" max="1305" width="22.7109375" style="1" customWidth="1"/>
    <col min="1306" max="1306" width="5.28515625" style="1" customWidth="1"/>
    <col min="1307" max="1307" width="5" style="1" customWidth="1"/>
    <col min="1308" max="1309" width="3.85546875" style="1" customWidth="1"/>
    <col min="1310" max="1310" width="4.7109375" style="1" customWidth="1"/>
    <col min="1311" max="1313" width="6.5703125" style="1" customWidth="1"/>
    <col min="1314" max="1314" width="4.42578125" style="1" customWidth="1"/>
    <col min="1315" max="1315" width="5.140625" style="1" customWidth="1"/>
    <col min="1316" max="1316" width="4.42578125" style="1" customWidth="1"/>
    <col min="1317" max="1317" width="5" style="1" customWidth="1"/>
    <col min="1318" max="1320" width="6.5703125" style="1" customWidth="1"/>
    <col min="1321" max="1321" width="7" style="1" customWidth="1"/>
    <col min="1322" max="1322" width="6.5703125" style="1" customWidth="1"/>
    <col min="1323" max="1323" width="7.42578125" style="1" customWidth="1"/>
    <col min="1324" max="1324" width="4" style="1" customWidth="1"/>
    <col min="1325" max="1325" width="6.5703125" style="1" customWidth="1"/>
    <col min="1326" max="1326" width="18.42578125" style="1" customWidth="1"/>
    <col min="1327" max="1327" width="24.28515625" style="1" customWidth="1"/>
    <col min="1328" max="1328" width="14.42578125" style="1" customWidth="1"/>
    <col min="1329" max="1329" width="25.5703125" style="1" customWidth="1"/>
    <col min="1330" max="1330" width="12.42578125" style="1" customWidth="1"/>
    <col min="1331" max="1331" width="19.85546875" style="1" customWidth="1"/>
    <col min="1332" max="1333" width="4.7109375" style="1" customWidth="1"/>
    <col min="1334" max="1334" width="4.28515625" style="1" customWidth="1"/>
    <col min="1335" max="1335" width="4.42578125" style="1" customWidth="1"/>
    <col min="1336" max="1336" width="5.140625" style="1" customWidth="1"/>
    <col min="1337" max="1337" width="5.7109375" style="1" customWidth="1"/>
    <col min="1338" max="1338" width="6.28515625" style="1" customWidth="1"/>
    <col min="1339" max="1339" width="6.5703125" style="1" customWidth="1"/>
    <col min="1340" max="1340" width="6.28515625" style="1" customWidth="1"/>
    <col min="1341" max="1342" width="5.7109375" style="1" customWidth="1"/>
    <col min="1343" max="1343" width="14.7109375" style="1" customWidth="1"/>
    <col min="1344" max="1353" width="5.7109375" style="1" customWidth="1"/>
    <col min="1354" max="1536" width="9.140625" style="1"/>
    <col min="1537" max="1537" width="13.7109375" style="1" customWidth="1"/>
    <col min="1538" max="1538" width="49.42578125" style="1" customWidth="1"/>
    <col min="1539" max="1539" width="20.140625" style="1" customWidth="1"/>
    <col min="1540" max="1540" width="17.28515625" style="1" customWidth="1"/>
    <col min="1541" max="1541" width="18.28515625" style="1" customWidth="1"/>
    <col min="1542" max="1542" width="25.7109375" style="1" customWidth="1"/>
    <col min="1543" max="1543" width="24" style="1" customWidth="1"/>
    <col min="1544" max="1544" width="26.140625" style="1" customWidth="1"/>
    <col min="1545" max="1545" width="15.140625" style="1" customWidth="1"/>
    <col min="1546" max="1546" width="14.28515625" style="1" customWidth="1"/>
    <col min="1547" max="1547" width="25.140625" style="1" customWidth="1"/>
    <col min="1548" max="1549" width="32.7109375" style="1" customWidth="1"/>
    <col min="1550" max="1551" width="22.28515625" style="1" customWidth="1"/>
    <col min="1552" max="1555" width="20.85546875" style="1" customWidth="1"/>
    <col min="1556" max="1557" width="12.85546875" style="1" customWidth="1"/>
    <col min="1558" max="1558" width="14.140625" style="1" customWidth="1"/>
    <col min="1559" max="1559" width="20.42578125" style="1" customWidth="1"/>
    <col min="1560" max="1560" width="14" style="1" customWidth="1"/>
    <col min="1561" max="1561" width="22.7109375" style="1" customWidth="1"/>
    <col min="1562" max="1562" width="5.28515625" style="1" customWidth="1"/>
    <col min="1563" max="1563" width="5" style="1" customWidth="1"/>
    <col min="1564" max="1565" width="3.85546875" style="1" customWidth="1"/>
    <col min="1566" max="1566" width="4.7109375" style="1" customWidth="1"/>
    <col min="1567" max="1569" width="6.5703125" style="1" customWidth="1"/>
    <col min="1570" max="1570" width="4.42578125" style="1" customWidth="1"/>
    <col min="1571" max="1571" width="5.140625" style="1" customWidth="1"/>
    <col min="1572" max="1572" width="4.42578125" style="1" customWidth="1"/>
    <col min="1573" max="1573" width="5" style="1" customWidth="1"/>
    <col min="1574" max="1576" width="6.5703125" style="1" customWidth="1"/>
    <col min="1577" max="1577" width="7" style="1" customWidth="1"/>
    <col min="1578" max="1578" width="6.5703125" style="1" customWidth="1"/>
    <col min="1579" max="1579" width="7.42578125" style="1" customWidth="1"/>
    <col min="1580" max="1580" width="4" style="1" customWidth="1"/>
    <col min="1581" max="1581" width="6.5703125" style="1" customWidth="1"/>
    <col min="1582" max="1582" width="18.42578125" style="1" customWidth="1"/>
    <col min="1583" max="1583" width="24.28515625" style="1" customWidth="1"/>
    <col min="1584" max="1584" width="14.42578125" style="1" customWidth="1"/>
    <col min="1585" max="1585" width="25.5703125" style="1" customWidth="1"/>
    <col min="1586" max="1586" width="12.42578125" style="1" customWidth="1"/>
    <col min="1587" max="1587" width="19.85546875" style="1" customWidth="1"/>
    <col min="1588" max="1589" width="4.7109375" style="1" customWidth="1"/>
    <col min="1590" max="1590" width="4.28515625" style="1" customWidth="1"/>
    <col min="1591" max="1591" width="4.42578125" style="1" customWidth="1"/>
    <col min="1592" max="1592" width="5.140625" style="1" customWidth="1"/>
    <col min="1593" max="1593" width="5.7109375" style="1" customWidth="1"/>
    <col min="1594" max="1594" width="6.28515625" style="1" customWidth="1"/>
    <col min="1595" max="1595" width="6.5703125" style="1" customWidth="1"/>
    <col min="1596" max="1596" width="6.28515625" style="1" customWidth="1"/>
    <col min="1597" max="1598" width="5.7109375" style="1" customWidth="1"/>
    <col min="1599" max="1599" width="14.7109375" style="1" customWidth="1"/>
    <col min="1600" max="1609" width="5.7109375" style="1" customWidth="1"/>
    <col min="1610" max="1792" width="9.140625" style="1"/>
    <col min="1793" max="1793" width="13.7109375" style="1" customWidth="1"/>
    <col min="1794" max="1794" width="49.42578125" style="1" customWidth="1"/>
    <col min="1795" max="1795" width="20.140625" style="1" customWidth="1"/>
    <col min="1796" max="1796" width="17.28515625" style="1" customWidth="1"/>
    <col min="1797" max="1797" width="18.28515625" style="1" customWidth="1"/>
    <col min="1798" max="1798" width="25.7109375" style="1" customWidth="1"/>
    <col min="1799" max="1799" width="24" style="1" customWidth="1"/>
    <col min="1800" max="1800" width="26.140625" style="1" customWidth="1"/>
    <col min="1801" max="1801" width="15.140625" style="1" customWidth="1"/>
    <col min="1802" max="1802" width="14.28515625" style="1" customWidth="1"/>
    <col min="1803" max="1803" width="25.140625" style="1" customWidth="1"/>
    <col min="1804" max="1805" width="32.7109375" style="1" customWidth="1"/>
    <col min="1806" max="1807" width="22.28515625" style="1" customWidth="1"/>
    <col min="1808" max="1811" width="20.85546875" style="1" customWidth="1"/>
    <col min="1812" max="1813" width="12.85546875" style="1" customWidth="1"/>
    <col min="1814" max="1814" width="14.140625" style="1" customWidth="1"/>
    <col min="1815" max="1815" width="20.42578125" style="1" customWidth="1"/>
    <col min="1816" max="1816" width="14" style="1" customWidth="1"/>
    <col min="1817" max="1817" width="22.7109375" style="1" customWidth="1"/>
    <col min="1818" max="1818" width="5.28515625" style="1" customWidth="1"/>
    <col min="1819" max="1819" width="5" style="1" customWidth="1"/>
    <col min="1820" max="1821" width="3.85546875" style="1" customWidth="1"/>
    <col min="1822" max="1822" width="4.7109375" style="1" customWidth="1"/>
    <col min="1823" max="1825" width="6.5703125" style="1" customWidth="1"/>
    <col min="1826" max="1826" width="4.42578125" style="1" customWidth="1"/>
    <col min="1827" max="1827" width="5.140625" style="1" customWidth="1"/>
    <col min="1828" max="1828" width="4.42578125" style="1" customWidth="1"/>
    <col min="1829" max="1829" width="5" style="1" customWidth="1"/>
    <col min="1830" max="1832" width="6.5703125" style="1" customWidth="1"/>
    <col min="1833" max="1833" width="7" style="1" customWidth="1"/>
    <col min="1834" max="1834" width="6.5703125" style="1" customWidth="1"/>
    <col min="1835" max="1835" width="7.42578125" style="1" customWidth="1"/>
    <col min="1836" max="1836" width="4" style="1" customWidth="1"/>
    <col min="1837" max="1837" width="6.5703125" style="1" customWidth="1"/>
    <col min="1838" max="1838" width="18.42578125" style="1" customWidth="1"/>
    <col min="1839" max="1839" width="24.28515625" style="1" customWidth="1"/>
    <col min="1840" max="1840" width="14.42578125" style="1" customWidth="1"/>
    <col min="1841" max="1841" width="25.5703125" style="1" customWidth="1"/>
    <col min="1842" max="1842" width="12.42578125" style="1" customWidth="1"/>
    <col min="1843" max="1843" width="19.85546875" style="1" customWidth="1"/>
    <col min="1844" max="1845" width="4.7109375" style="1" customWidth="1"/>
    <col min="1846" max="1846" width="4.28515625" style="1" customWidth="1"/>
    <col min="1847" max="1847" width="4.42578125" style="1" customWidth="1"/>
    <col min="1848" max="1848" width="5.140625" style="1" customWidth="1"/>
    <col min="1849" max="1849" width="5.7109375" style="1" customWidth="1"/>
    <col min="1850" max="1850" width="6.28515625" style="1" customWidth="1"/>
    <col min="1851" max="1851" width="6.5703125" style="1" customWidth="1"/>
    <col min="1852" max="1852" width="6.28515625" style="1" customWidth="1"/>
    <col min="1853" max="1854" width="5.7109375" style="1" customWidth="1"/>
    <col min="1855" max="1855" width="14.7109375" style="1" customWidth="1"/>
    <col min="1856" max="1865" width="5.7109375" style="1" customWidth="1"/>
    <col min="1866" max="2048" width="9.140625" style="1"/>
    <col min="2049" max="2049" width="13.7109375" style="1" customWidth="1"/>
    <col min="2050" max="2050" width="49.42578125" style="1" customWidth="1"/>
    <col min="2051" max="2051" width="20.140625" style="1" customWidth="1"/>
    <col min="2052" max="2052" width="17.28515625" style="1" customWidth="1"/>
    <col min="2053" max="2053" width="18.28515625" style="1" customWidth="1"/>
    <col min="2054" max="2054" width="25.7109375" style="1" customWidth="1"/>
    <col min="2055" max="2055" width="24" style="1" customWidth="1"/>
    <col min="2056" max="2056" width="26.140625" style="1" customWidth="1"/>
    <col min="2057" max="2057" width="15.140625" style="1" customWidth="1"/>
    <col min="2058" max="2058" width="14.28515625" style="1" customWidth="1"/>
    <col min="2059" max="2059" width="25.140625" style="1" customWidth="1"/>
    <col min="2060" max="2061" width="32.7109375" style="1" customWidth="1"/>
    <col min="2062" max="2063" width="22.28515625" style="1" customWidth="1"/>
    <col min="2064" max="2067" width="20.85546875" style="1" customWidth="1"/>
    <col min="2068" max="2069" width="12.85546875" style="1" customWidth="1"/>
    <col min="2070" max="2070" width="14.140625" style="1" customWidth="1"/>
    <col min="2071" max="2071" width="20.42578125" style="1" customWidth="1"/>
    <col min="2072" max="2072" width="14" style="1" customWidth="1"/>
    <col min="2073" max="2073" width="22.7109375" style="1" customWidth="1"/>
    <col min="2074" max="2074" width="5.28515625" style="1" customWidth="1"/>
    <col min="2075" max="2075" width="5" style="1" customWidth="1"/>
    <col min="2076" max="2077" width="3.85546875" style="1" customWidth="1"/>
    <col min="2078" max="2078" width="4.7109375" style="1" customWidth="1"/>
    <col min="2079" max="2081" width="6.5703125" style="1" customWidth="1"/>
    <col min="2082" max="2082" width="4.42578125" style="1" customWidth="1"/>
    <col min="2083" max="2083" width="5.140625" style="1" customWidth="1"/>
    <col min="2084" max="2084" width="4.42578125" style="1" customWidth="1"/>
    <col min="2085" max="2085" width="5" style="1" customWidth="1"/>
    <col min="2086" max="2088" width="6.5703125" style="1" customWidth="1"/>
    <col min="2089" max="2089" width="7" style="1" customWidth="1"/>
    <col min="2090" max="2090" width="6.5703125" style="1" customWidth="1"/>
    <col min="2091" max="2091" width="7.42578125" style="1" customWidth="1"/>
    <col min="2092" max="2092" width="4" style="1" customWidth="1"/>
    <col min="2093" max="2093" width="6.5703125" style="1" customWidth="1"/>
    <col min="2094" max="2094" width="18.42578125" style="1" customWidth="1"/>
    <col min="2095" max="2095" width="24.28515625" style="1" customWidth="1"/>
    <col min="2096" max="2096" width="14.42578125" style="1" customWidth="1"/>
    <col min="2097" max="2097" width="25.5703125" style="1" customWidth="1"/>
    <col min="2098" max="2098" width="12.42578125" style="1" customWidth="1"/>
    <col min="2099" max="2099" width="19.85546875" style="1" customWidth="1"/>
    <col min="2100" max="2101" width="4.7109375" style="1" customWidth="1"/>
    <col min="2102" max="2102" width="4.28515625" style="1" customWidth="1"/>
    <col min="2103" max="2103" width="4.42578125" style="1" customWidth="1"/>
    <col min="2104" max="2104" width="5.140625" style="1" customWidth="1"/>
    <col min="2105" max="2105" width="5.7109375" style="1" customWidth="1"/>
    <col min="2106" max="2106" width="6.28515625" style="1" customWidth="1"/>
    <col min="2107" max="2107" width="6.5703125" style="1" customWidth="1"/>
    <col min="2108" max="2108" width="6.28515625" style="1" customWidth="1"/>
    <col min="2109" max="2110" width="5.7109375" style="1" customWidth="1"/>
    <col min="2111" max="2111" width="14.7109375" style="1" customWidth="1"/>
    <col min="2112" max="2121" width="5.7109375" style="1" customWidth="1"/>
    <col min="2122" max="2304" width="9.140625" style="1"/>
    <col min="2305" max="2305" width="13.7109375" style="1" customWidth="1"/>
    <col min="2306" max="2306" width="49.42578125" style="1" customWidth="1"/>
    <col min="2307" max="2307" width="20.140625" style="1" customWidth="1"/>
    <col min="2308" max="2308" width="17.28515625" style="1" customWidth="1"/>
    <col min="2309" max="2309" width="18.28515625" style="1" customWidth="1"/>
    <col min="2310" max="2310" width="25.7109375" style="1" customWidth="1"/>
    <col min="2311" max="2311" width="24" style="1" customWidth="1"/>
    <col min="2312" max="2312" width="26.140625" style="1" customWidth="1"/>
    <col min="2313" max="2313" width="15.140625" style="1" customWidth="1"/>
    <col min="2314" max="2314" width="14.28515625" style="1" customWidth="1"/>
    <col min="2315" max="2315" width="25.140625" style="1" customWidth="1"/>
    <col min="2316" max="2317" width="32.7109375" style="1" customWidth="1"/>
    <col min="2318" max="2319" width="22.28515625" style="1" customWidth="1"/>
    <col min="2320" max="2323" width="20.85546875" style="1" customWidth="1"/>
    <col min="2324" max="2325" width="12.85546875" style="1" customWidth="1"/>
    <col min="2326" max="2326" width="14.140625" style="1" customWidth="1"/>
    <col min="2327" max="2327" width="20.42578125" style="1" customWidth="1"/>
    <col min="2328" max="2328" width="14" style="1" customWidth="1"/>
    <col min="2329" max="2329" width="22.7109375" style="1" customWidth="1"/>
    <col min="2330" max="2330" width="5.28515625" style="1" customWidth="1"/>
    <col min="2331" max="2331" width="5" style="1" customWidth="1"/>
    <col min="2332" max="2333" width="3.85546875" style="1" customWidth="1"/>
    <col min="2334" max="2334" width="4.7109375" style="1" customWidth="1"/>
    <col min="2335" max="2337" width="6.5703125" style="1" customWidth="1"/>
    <col min="2338" max="2338" width="4.42578125" style="1" customWidth="1"/>
    <col min="2339" max="2339" width="5.140625" style="1" customWidth="1"/>
    <col min="2340" max="2340" width="4.42578125" style="1" customWidth="1"/>
    <col min="2341" max="2341" width="5" style="1" customWidth="1"/>
    <col min="2342" max="2344" width="6.5703125" style="1" customWidth="1"/>
    <col min="2345" max="2345" width="7" style="1" customWidth="1"/>
    <col min="2346" max="2346" width="6.5703125" style="1" customWidth="1"/>
    <col min="2347" max="2347" width="7.42578125" style="1" customWidth="1"/>
    <col min="2348" max="2348" width="4" style="1" customWidth="1"/>
    <col min="2349" max="2349" width="6.5703125" style="1" customWidth="1"/>
    <col min="2350" max="2350" width="18.42578125" style="1" customWidth="1"/>
    <col min="2351" max="2351" width="24.28515625" style="1" customWidth="1"/>
    <col min="2352" max="2352" width="14.42578125" style="1" customWidth="1"/>
    <col min="2353" max="2353" width="25.5703125" style="1" customWidth="1"/>
    <col min="2354" max="2354" width="12.42578125" style="1" customWidth="1"/>
    <col min="2355" max="2355" width="19.85546875" style="1" customWidth="1"/>
    <col min="2356" max="2357" width="4.7109375" style="1" customWidth="1"/>
    <col min="2358" max="2358" width="4.28515625" style="1" customWidth="1"/>
    <col min="2359" max="2359" width="4.42578125" style="1" customWidth="1"/>
    <col min="2360" max="2360" width="5.140625" style="1" customWidth="1"/>
    <col min="2361" max="2361" width="5.7109375" style="1" customWidth="1"/>
    <col min="2362" max="2362" width="6.28515625" style="1" customWidth="1"/>
    <col min="2363" max="2363" width="6.5703125" style="1" customWidth="1"/>
    <col min="2364" max="2364" width="6.28515625" style="1" customWidth="1"/>
    <col min="2365" max="2366" width="5.7109375" style="1" customWidth="1"/>
    <col min="2367" max="2367" width="14.7109375" style="1" customWidth="1"/>
    <col min="2368" max="2377" width="5.7109375" style="1" customWidth="1"/>
    <col min="2378" max="2560" width="9.140625" style="1"/>
    <col min="2561" max="2561" width="13.7109375" style="1" customWidth="1"/>
    <col min="2562" max="2562" width="49.42578125" style="1" customWidth="1"/>
    <col min="2563" max="2563" width="20.140625" style="1" customWidth="1"/>
    <col min="2564" max="2564" width="17.28515625" style="1" customWidth="1"/>
    <col min="2565" max="2565" width="18.28515625" style="1" customWidth="1"/>
    <col min="2566" max="2566" width="25.7109375" style="1" customWidth="1"/>
    <col min="2567" max="2567" width="24" style="1" customWidth="1"/>
    <col min="2568" max="2568" width="26.140625" style="1" customWidth="1"/>
    <col min="2569" max="2569" width="15.140625" style="1" customWidth="1"/>
    <col min="2570" max="2570" width="14.28515625" style="1" customWidth="1"/>
    <col min="2571" max="2571" width="25.140625" style="1" customWidth="1"/>
    <col min="2572" max="2573" width="32.7109375" style="1" customWidth="1"/>
    <col min="2574" max="2575" width="22.28515625" style="1" customWidth="1"/>
    <col min="2576" max="2579" width="20.85546875" style="1" customWidth="1"/>
    <col min="2580" max="2581" width="12.85546875" style="1" customWidth="1"/>
    <col min="2582" max="2582" width="14.140625" style="1" customWidth="1"/>
    <col min="2583" max="2583" width="20.42578125" style="1" customWidth="1"/>
    <col min="2584" max="2584" width="14" style="1" customWidth="1"/>
    <col min="2585" max="2585" width="22.7109375" style="1" customWidth="1"/>
    <col min="2586" max="2586" width="5.28515625" style="1" customWidth="1"/>
    <col min="2587" max="2587" width="5" style="1" customWidth="1"/>
    <col min="2588" max="2589" width="3.85546875" style="1" customWidth="1"/>
    <col min="2590" max="2590" width="4.7109375" style="1" customWidth="1"/>
    <col min="2591" max="2593" width="6.5703125" style="1" customWidth="1"/>
    <col min="2594" max="2594" width="4.42578125" style="1" customWidth="1"/>
    <col min="2595" max="2595" width="5.140625" style="1" customWidth="1"/>
    <col min="2596" max="2596" width="4.42578125" style="1" customWidth="1"/>
    <col min="2597" max="2597" width="5" style="1" customWidth="1"/>
    <col min="2598" max="2600" width="6.5703125" style="1" customWidth="1"/>
    <col min="2601" max="2601" width="7" style="1" customWidth="1"/>
    <col min="2602" max="2602" width="6.5703125" style="1" customWidth="1"/>
    <col min="2603" max="2603" width="7.42578125" style="1" customWidth="1"/>
    <col min="2604" max="2604" width="4" style="1" customWidth="1"/>
    <col min="2605" max="2605" width="6.5703125" style="1" customWidth="1"/>
    <col min="2606" max="2606" width="18.42578125" style="1" customWidth="1"/>
    <col min="2607" max="2607" width="24.28515625" style="1" customWidth="1"/>
    <col min="2608" max="2608" width="14.42578125" style="1" customWidth="1"/>
    <col min="2609" max="2609" width="25.5703125" style="1" customWidth="1"/>
    <col min="2610" max="2610" width="12.42578125" style="1" customWidth="1"/>
    <col min="2611" max="2611" width="19.85546875" style="1" customWidth="1"/>
    <col min="2612" max="2613" width="4.7109375" style="1" customWidth="1"/>
    <col min="2614" max="2614" width="4.28515625" style="1" customWidth="1"/>
    <col min="2615" max="2615" width="4.42578125" style="1" customWidth="1"/>
    <col min="2616" max="2616" width="5.140625" style="1" customWidth="1"/>
    <col min="2617" max="2617" width="5.7109375" style="1" customWidth="1"/>
    <col min="2618" max="2618" width="6.28515625" style="1" customWidth="1"/>
    <col min="2619" max="2619" width="6.5703125" style="1" customWidth="1"/>
    <col min="2620" max="2620" width="6.28515625" style="1" customWidth="1"/>
    <col min="2621" max="2622" width="5.7109375" style="1" customWidth="1"/>
    <col min="2623" max="2623" width="14.7109375" style="1" customWidth="1"/>
    <col min="2624" max="2633" width="5.7109375" style="1" customWidth="1"/>
    <col min="2634" max="2816" width="9.140625" style="1"/>
    <col min="2817" max="2817" width="13.7109375" style="1" customWidth="1"/>
    <col min="2818" max="2818" width="49.42578125" style="1" customWidth="1"/>
    <col min="2819" max="2819" width="20.140625" style="1" customWidth="1"/>
    <col min="2820" max="2820" width="17.28515625" style="1" customWidth="1"/>
    <col min="2821" max="2821" width="18.28515625" style="1" customWidth="1"/>
    <col min="2822" max="2822" width="25.7109375" style="1" customWidth="1"/>
    <col min="2823" max="2823" width="24" style="1" customWidth="1"/>
    <col min="2824" max="2824" width="26.140625" style="1" customWidth="1"/>
    <col min="2825" max="2825" width="15.140625" style="1" customWidth="1"/>
    <col min="2826" max="2826" width="14.28515625" style="1" customWidth="1"/>
    <col min="2827" max="2827" width="25.140625" style="1" customWidth="1"/>
    <col min="2828" max="2829" width="32.7109375" style="1" customWidth="1"/>
    <col min="2830" max="2831" width="22.28515625" style="1" customWidth="1"/>
    <col min="2832" max="2835" width="20.85546875" style="1" customWidth="1"/>
    <col min="2836" max="2837" width="12.85546875" style="1" customWidth="1"/>
    <col min="2838" max="2838" width="14.140625" style="1" customWidth="1"/>
    <col min="2839" max="2839" width="20.42578125" style="1" customWidth="1"/>
    <col min="2840" max="2840" width="14" style="1" customWidth="1"/>
    <col min="2841" max="2841" width="22.7109375" style="1" customWidth="1"/>
    <col min="2842" max="2842" width="5.28515625" style="1" customWidth="1"/>
    <col min="2843" max="2843" width="5" style="1" customWidth="1"/>
    <col min="2844" max="2845" width="3.85546875" style="1" customWidth="1"/>
    <col min="2846" max="2846" width="4.7109375" style="1" customWidth="1"/>
    <col min="2847" max="2849" width="6.5703125" style="1" customWidth="1"/>
    <col min="2850" max="2850" width="4.42578125" style="1" customWidth="1"/>
    <col min="2851" max="2851" width="5.140625" style="1" customWidth="1"/>
    <col min="2852" max="2852" width="4.42578125" style="1" customWidth="1"/>
    <col min="2853" max="2853" width="5" style="1" customWidth="1"/>
    <col min="2854" max="2856" width="6.5703125" style="1" customWidth="1"/>
    <col min="2857" max="2857" width="7" style="1" customWidth="1"/>
    <col min="2858" max="2858" width="6.5703125" style="1" customWidth="1"/>
    <col min="2859" max="2859" width="7.42578125" style="1" customWidth="1"/>
    <col min="2860" max="2860" width="4" style="1" customWidth="1"/>
    <col min="2861" max="2861" width="6.5703125" style="1" customWidth="1"/>
    <col min="2862" max="2862" width="18.42578125" style="1" customWidth="1"/>
    <col min="2863" max="2863" width="24.28515625" style="1" customWidth="1"/>
    <col min="2864" max="2864" width="14.42578125" style="1" customWidth="1"/>
    <col min="2865" max="2865" width="25.5703125" style="1" customWidth="1"/>
    <col min="2866" max="2866" width="12.42578125" style="1" customWidth="1"/>
    <col min="2867" max="2867" width="19.85546875" style="1" customWidth="1"/>
    <col min="2868" max="2869" width="4.7109375" style="1" customWidth="1"/>
    <col min="2870" max="2870" width="4.28515625" style="1" customWidth="1"/>
    <col min="2871" max="2871" width="4.42578125" style="1" customWidth="1"/>
    <col min="2872" max="2872" width="5.140625" style="1" customWidth="1"/>
    <col min="2873" max="2873" width="5.7109375" style="1" customWidth="1"/>
    <col min="2874" max="2874" width="6.28515625" style="1" customWidth="1"/>
    <col min="2875" max="2875" width="6.5703125" style="1" customWidth="1"/>
    <col min="2876" max="2876" width="6.28515625" style="1" customWidth="1"/>
    <col min="2877" max="2878" width="5.7109375" style="1" customWidth="1"/>
    <col min="2879" max="2879" width="14.7109375" style="1" customWidth="1"/>
    <col min="2880" max="2889" width="5.7109375" style="1" customWidth="1"/>
    <col min="2890" max="3072" width="9.140625" style="1"/>
    <col min="3073" max="3073" width="13.7109375" style="1" customWidth="1"/>
    <col min="3074" max="3074" width="49.42578125" style="1" customWidth="1"/>
    <col min="3075" max="3075" width="20.140625" style="1" customWidth="1"/>
    <col min="3076" max="3076" width="17.28515625" style="1" customWidth="1"/>
    <col min="3077" max="3077" width="18.28515625" style="1" customWidth="1"/>
    <col min="3078" max="3078" width="25.7109375" style="1" customWidth="1"/>
    <col min="3079" max="3079" width="24" style="1" customWidth="1"/>
    <col min="3080" max="3080" width="26.140625" style="1" customWidth="1"/>
    <col min="3081" max="3081" width="15.140625" style="1" customWidth="1"/>
    <col min="3082" max="3082" width="14.28515625" style="1" customWidth="1"/>
    <col min="3083" max="3083" width="25.140625" style="1" customWidth="1"/>
    <col min="3084" max="3085" width="32.7109375" style="1" customWidth="1"/>
    <col min="3086" max="3087" width="22.28515625" style="1" customWidth="1"/>
    <col min="3088" max="3091" width="20.85546875" style="1" customWidth="1"/>
    <col min="3092" max="3093" width="12.85546875" style="1" customWidth="1"/>
    <col min="3094" max="3094" width="14.140625" style="1" customWidth="1"/>
    <col min="3095" max="3095" width="20.42578125" style="1" customWidth="1"/>
    <col min="3096" max="3096" width="14" style="1" customWidth="1"/>
    <col min="3097" max="3097" width="22.7109375" style="1" customWidth="1"/>
    <col min="3098" max="3098" width="5.28515625" style="1" customWidth="1"/>
    <col min="3099" max="3099" width="5" style="1" customWidth="1"/>
    <col min="3100" max="3101" width="3.85546875" style="1" customWidth="1"/>
    <col min="3102" max="3102" width="4.7109375" style="1" customWidth="1"/>
    <col min="3103" max="3105" width="6.5703125" style="1" customWidth="1"/>
    <col min="3106" max="3106" width="4.42578125" style="1" customWidth="1"/>
    <col min="3107" max="3107" width="5.140625" style="1" customWidth="1"/>
    <col min="3108" max="3108" width="4.42578125" style="1" customWidth="1"/>
    <col min="3109" max="3109" width="5" style="1" customWidth="1"/>
    <col min="3110" max="3112" width="6.5703125" style="1" customWidth="1"/>
    <col min="3113" max="3113" width="7" style="1" customWidth="1"/>
    <col min="3114" max="3114" width="6.5703125" style="1" customWidth="1"/>
    <col min="3115" max="3115" width="7.42578125" style="1" customWidth="1"/>
    <col min="3116" max="3116" width="4" style="1" customWidth="1"/>
    <col min="3117" max="3117" width="6.5703125" style="1" customWidth="1"/>
    <col min="3118" max="3118" width="18.42578125" style="1" customWidth="1"/>
    <col min="3119" max="3119" width="24.28515625" style="1" customWidth="1"/>
    <col min="3120" max="3120" width="14.42578125" style="1" customWidth="1"/>
    <col min="3121" max="3121" width="25.5703125" style="1" customWidth="1"/>
    <col min="3122" max="3122" width="12.42578125" style="1" customWidth="1"/>
    <col min="3123" max="3123" width="19.85546875" style="1" customWidth="1"/>
    <col min="3124" max="3125" width="4.7109375" style="1" customWidth="1"/>
    <col min="3126" max="3126" width="4.28515625" style="1" customWidth="1"/>
    <col min="3127" max="3127" width="4.42578125" style="1" customWidth="1"/>
    <col min="3128" max="3128" width="5.140625" style="1" customWidth="1"/>
    <col min="3129" max="3129" width="5.7109375" style="1" customWidth="1"/>
    <col min="3130" max="3130" width="6.28515625" style="1" customWidth="1"/>
    <col min="3131" max="3131" width="6.5703125" style="1" customWidth="1"/>
    <col min="3132" max="3132" width="6.28515625" style="1" customWidth="1"/>
    <col min="3133" max="3134" width="5.7109375" style="1" customWidth="1"/>
    <col min="3135" max="3135" width="14.7109375" style="1" customWidth="1"/>
    <col min="3136" max="3145" width="5.7109375" style="1" customWidth="1"/>
    <col min="3146" max="3328" width="9.140625" style="1"/>
    <col min="3329" max="3329" width="13.7109375" style="1" customWidth="1"/>
    <col min="3330" max="3330" width="49.42578125" style="1" customWidth="1"/>
    <col min="3331" max="3331" width="20.140625" style="1" customWidth="1"/>
    <col min="3332" max="3332" width="17.28515625" style="1" customWidth="1"/>
    <col min="3333" max="3333" width="18.28515625" style="1" customWidth="1"/>
    <col min="3334" max="3334" width="25.7109375" style="1" customWidth="1"/>
    <col min="3335" max="3335" width="24" style="1" customWidth="1"/>
    <col min="3336" max="3336" width="26.140625" style="1" customWidth="1"/>
    <col min="3337" max="3337" width="15.140625" style="1" customWidth="1"/>
    <col min="3338" max="3338" width="14.28515625" style="1" customWidth="1"/>
    <col min="3339" max="3339" width="25.140625" style="1" customWidth="1"/>
    <col min="3340" max="3341" width="32.7109375" style="1" customWidth="1"/>
    <col min="3342" max="3343" width="22.28515625" style="1" customWidth="1"/>
    <col min="3344" max="3347" width="20.85546875" style="1" customWidth="1"/>
    <col min="3348" max="3349" width="12.85546875" style="1" customWidth="1"/>
    <col min="3350" max="3350" width="14.140625" style="1" customWidth="1"/>
    <col min="3351" max="3351" width="20.42578125" style="1" customWidth="1"/>
    <col min="3352" max="3352" width="14" style="1" customWidth="1"/>
    <col min="3353" max="3353" width="22.7109375" style="1" customWidth="1"/>
    <col min="3354" max="3354" width="5.28515625" style="1" customWidth="1"/>
    <col min="3355" max="3355" width="5" style="1" customWidth="1"/>
    <col min="3356" max="3357" width="3.85546875" style="1" customWidth="1"/>
    <col min="3358" max="3358" width="4.7109375" style="1" customWidth="1"/>
    <col min="3359" max="3361" width="6.5703125" style="1" customWidth="1"/>
    <col min="3362" max="3362" width="4.42578125" style="1" customWidth="1"/>
    <col min="3363" max="3363" width="5.140625" style="1" customWidth="1"/>
    <col min="3364" max="3364" width="4.42578125" style="1" customWidth="1"/>
    <col min="3365" max="3365" width="5" style="1" customWidth="1"/>
    <col min="3366" max="3368" width="6.5703125" style="1" customWidth="1"/>
    <col min="3369" max="3369" width="7" style="1" customWidth="1"/>
    <col min="3370" max="3370" width="6.5703125" style="1" customWidth="1"/>
    <col min="3371" max="3371" width="7.42578125" style="1" customWidth="1"/>
    <col min="3372" max="3372" width="4" style="1" customWidth="1"/>
    <col min="3373" max="3373" width="6.5703125" style="1" customWidth="1"/>
    <col min="3374" max="3374" width="18.42578125" style="1" customWidth="1"/>
    <col min="3375" max="3375" width="24.28515625" style="1" customWidth="1"/>
    <col min="3376" max="3376" width="14.42578125" style="1" customWidth="1"/>
    <col min="3377" max="3377" width="25.5703125" style="1" customWidth="1"/>
    <col min="3378" max="3378" width="12.42578125" style="1" customWidth="1"/>
    <col min="3379" max="3379" width="19.85546875" style="1" customWidth="1"/>
    <col min="3380" max="3381" width="4.7109375" style="1" customWidth="1"/>
    <col min="3382" max="3382" width="4.28515625" style="1" customWidth="1"/>
    <col min="3383" max="3383" width="4.42578125" style="1" customWidth="1"/>
    <col min="3384" max="3384" width="5.140625" style="1" customWidth="1"/>
    <col min="3385" max="3385" width="5.7109375" style="1" customWidth="1"/>
    <col min="3386" max="3386" width="6.28515625" style="1" customWidth="1"/>
    <col min="3387" max="3387" width="6.5703125" style="1" customWidth="1"/>
    <col min="3388" max="3388" width="6.28515625" style="1" customWidth="1"/>
    <col min="3389" max="3390" width="5.7109375" style="1" customWidth="1"/>
    <col min="3391" max="3391" width="14.7109375" style="1" customWidth="1"/>
    <col min="3392" max="3401" width="5.7109375" style="1" customWidth="1"/>
    <col min="3402" max="3584" width="9.140625" style="1"/>
    <col min="3585" max="3585" width="13.7109375" style="1" customWidth="1"/>
    <col min="3586" max="3586" width="49.42578125" style="1" customWidth="1"/>
    <col min="3587" max="3587" width="20.140625" style="1" customWidth="1"/>
    <col min="3588" max="3588" width="17.28515625" style="1" customWidth="1"/>
    <col min="3589" max="3589" width="18.28515625" style="1" customWidth="1"/>
    <col min="3590" max="3590" width="25.7109375" style="1" customWidth="1"/>
    <col min="3591" max="3591" width="24" style="1" customWidth="1"/>
    <col min="3592" max="3592" width="26.140625" style="1" customWidth="1"/>
    <col min="3593" max="3593" width="15.140625" style="1" customWidth="1"/>
    <col min="3594" max="3594" width="14.28515625" style="1" customWidth="1"/>
    <col min="3595" max="3595" width="25.140625" style="1" customWidth="1"/>
    <col min="3596" max="3597" width="32.7109375" style="1" customWidth="1"/>
    <col min="3598" max="3599" width="22.28515625" style="1" customWidth="1"/>
    <col min="3600" max="3603" width="20.85546875" style="1" customWidth="1"/>
    <col min="3604" max="3605" width="12.85546875" style="1" customWidth="1"/>
    <col min="3606" max="3606" width="14.140625" style="1" customWidth="1"/>
    <col min="3607" max="3607" width="20.42578125" style="1" customWidth="1"/>
    <col min="3608" max="3608" width="14" style="1" customWidth="1"/>
    <col min="3609" max="3609" width="22.7109375" style="1" customWidth="1"/>
    <col min="3610" max="3610" width="5.28515625" style="1" customWidth="1"/>
    <col min="3611" max="3611" width="5" style="1" customWidth="1"/>
    <col min="3612" max="3613" width="3.85546875" style="1" customWidth="1"/>
    <col min="3614" max="3614" width="4.7109375" style="1" customWidth="1"/>
    <col min="3615" max="3617" width="6.5703125" style="1" customWidth="1"/>
    <col min="3618" max="3618" width="4.42578125" style="1" customWidth="1"/>
    <col min="3619" max="3619" width="5.140625" style="1" customWidth="1"/>
    <col min="3620" max="3620" width="4.42578125" style="1" customWidth="1"/>
    <col min="3621" max="3621" width="5" style="1" customWidth="1"/>
    <col min="3622" max="3624" width="6.5703125" style="1" customWidth="1"/>
    <col min="3625" max="3625" width="7" style="1" customWidth="1"/>
    <col min="3626" max="3626" width="6.5703125" style="1" customWidth="1"/>
    <col min="3627" max="3627" width="7.42578125" style="1" customWidth="1"/>
    <col min="3628" max="3628" width="4" style="1" customWidth="1"/>
    <col min="3629" max="3629" width="6.5703125" style="1" customWidth="1"/>
    <col min="3630" max="3630" width="18.42578125" style="1" customWidth="1"/>
    <col min="3631" max="3631" width="24.28515625" style="1" customWidth="1"/>
    <col min="3632" max="3632" width="14.42578125" style="1" customWidth="1"/>
    <col min="3633" max="3633" width="25.5703125" style="1" customWidth="1"/>
    <col min="3634" max="3634" width="12.42578125" style="1" customWidth="1"/>
    <col min="3635" max="3635" width="19.85546875" style="1" customWidth="1"/>
    <col min="3636" max="3637" width="4.7109375" style="1" customWidth="1"/>
    <col min="3638" max="3638" width="4.28515625" style="1" customWidth="1"/>
    <col min="3639" max="3639" width="4.42578125" style="1" customWidth="1"/>
    <col min="3640" max="3640" width="5.140625" style="1" customWidth="1"/>
    <col min="3641" max="3641" width="5.7109375" style="1" customWidth="1"/>
    <col min="3642" max="3642" width="6.28515625" style="1" customWidth="1"/>
    <col min="3643" max="3643" width="6.5703125" style="1" customWidth="1"/>
    <col min="3644" max="3644" width="6.28515625" style="1" customWidth="1"/>
    <col min="3645" max="3646" width="5.7109375" style="1" customWidth="1"/>
    <col min="3647" max="3647" width="14.7109375" style="1" customWidth="1"/>
    <col min="3648" max="3657" width="5.7109375" style="1" customWidth="1"/>
    <col min="3658" max="3840" width="9.140625" style="1"/>
    <col min="3841" max="3841" width="13.7109375" style="1" customWidth="1"/>
    <col min="3842" max="3842" width="49.42578125" style="1" customWidth="1"/>
    <col min="3843" max="3843" width="20.140625" style="1" customWidth="1"/>
    <col min="3844" max="3844" width="17.28515625" style="1" customWidth="1"/>
    <col min="3845" max="3845" width="18.28515625" style="1" customWidth="1"/>
    <col min="3846" max="3846" width="25.7109375" style="1" customWidth="1"/>
    <col min="3847" max="3847" width="24" style="1" customWidth="1"/>
    <col min="3848" max="3848" width="26.140625" style="1" customWidth="1"/>
    <col min="3849" max="3849" width="15.140625" style="1" customWidth="1"/>
    <col min="3850" max="3850" width="14.28515625" style="1" customWidth="1"/>
    <col min="3851" max="3851" width="25.140625" style="1" customWidth="1"/>
    <col min="3852" max="3853" width="32.7109375" style="1" customWidth="1"/>
    <col min="3854" max="3855" width="22.28515625" style="1" customWidth="1"/>
    <col min="3856" max="3859" width="20.85546875" style="1" customWidth="1"/>
    <col min="3860" max="3861" width="12.85546875" style="1" customWidth="1"/>
    <col min="3862" max="3862" width="14.140625" style="1" customWidth="1"/>
    <col min="3863" max="3863" width="20.42578125" style="1" customWidth="1"/>
    <col min="3864" max="3864" width="14" style="1" customWidth="1"/>
    <col min="3865" max="3865" width="22.7109375" style="1" customWidth="1"/>
    <col min="3866" max="3866" width="5.28515625" style="1" customWidth="1"/>
    <col min="3867" max="3867" width="5" style="1" customWidth="1"/>
    <col min="3868" max="3869" width="3.85546875" style="1" customWidth="1"/>
    <col min="3870" max="3870" width="4.7109375" style="1" customWidth="1"/>
    <col min="3871" max="3873" width="6.5703125" style="1" customWidth="1"/>
    <col min="3874" max="3874" width="4.42578125" style="1" customWidth="1"/>
    <col min="3875" max="3875" width="5.140625" style="1" customWidth="1"/>
    <col min="3876" max="3876" width="4.42578125" style="1" customWidth="1"/>
    <col min="3877" max="3877" width="5" style="1" customWidth="1"/>
    <col min="3878" max="3880" width="6.5703125" style="1" customWidth="1"/>
    <col min="3881" max="3881" width="7" style="1" customWidth="1"/>
    <col min="3882" max="3882" width="6.5703125" style="1" customWidth="1"/>
    <col min="3883" max="3883" width="7.42578125" style="1" customWidth="1"/>
    <col min="3884" max="3884" width="4" style="1" customWidth="1"/>
    <col min="3885" max="3885" width="6.5703125" style="1" customWidth="1"/>
    <col min="3886" max="3886" width="18.42578125" style="1" customWidth="1"/>
    <col min="3887" max="3887" width="24.28515625" style="1" customWidth="1"/>
    <col min="3888" max="3888" width="14.42578125" style="1" customWidth="1"/>
    <col min="3889" max="3889" width="25.5703125" style="1" customWidth="1"/>
    <col min="3890" max="3890" width="12.42578125" style="1" customWidth="1"/>
    <col min="3891" max="3891" width="19.85546875" style="1" customWidth="1"/>
    <col min="3892" max="3893" width="4.7109375" style="1" customWidth="1"/>
    <col min="3894" max="3894" width="4.28515625" style="1" customWidth="1"/>
    <col min="3895" max="3895" width="4.42578125" style="1" customWidth="1"/>
    <col min="3896" max="3896" width="5.140625" style="1" customWidth="1"/>
    <col min="3897" max="3897" width="5.7109375" style="1" customWidth="1"/>
    <col min="3898" max="3898" width="6.28515625" style="1" customWidth="1"/>
    <col min="3899" max="3899" width="6.5703125" style="1" customWidth="1"/>
    <col min="3900" max="3900" width="6.28515625" style="1" customWidth="1"/>
    <col min="3901" max="3902" width="5.7109375" style="1" customWidth="1"/>
    <col min="3903" max="3903" width="14.7109375" style="1" customWidth="1"/>
    <col min="3904" max="3913" width="5.7109375" style="1" customWidth="1"/>
    <col min="3914" max="4096" width="9.140625" style="1"/>
    <col min="4097" max="4097" width="13.7109375" style="1" customWidth="1"/>
    <col min="4098" max="4098" width="49.42578125" style="1" customWidth="1"/>
    <col min="4099" max="4099" width="20.140625" style="1" customWidth="1"/>
    <col min="4100" max="4100" width="17.28515625" style="1" customWidth="1"/>
    <col min="4101" max="4101" width="18.28515625" style="1" customWidth="1"/>
    <col min="4102" max="4102" width="25.7109375" style="1" customWidth="1"/>
    <col min="4103" max="4103" width="24" style="1" customWidth="1"/>
    <col min="4104" max="4104" width="26.140625" style="1" customWidth="1"/>
    <col min="4105" max="4105" width="15.140625" style="1" customWidth="1"/>
    <col min="4106" max="4106" width="14.28515625" style="1" customWidth="1"/>
    <col min="4107" max="4107" width="25.140625" style="1" customWidth="1"/>
    <col min="4108" max="4109" width="32.7109375" style="1" customWidth="1"/>
    <col min="4110" max="4111" width="22.28515625" style="1" customWidth="1"/>
    <col min="4112" max="4115" width="20.85546875" style="1" customWidth="1"/>
    <col min="4116" max="4117" width="12.85546875" style="1" customWidth="1"/>
    <col min="4118" max="4118" width="14.140625" style="1" customWidth="1"/>
    <col min="4119" max="4119" width="20.42578125" style="1" customWidth="1"/>
    <col min="4120" max="4120" width="14" style="1" customWidth="1"/>
    <col min="4121" max="4121" width="22.7109375" style="1" customWidth="1"/>
    <col min="4122" max="4122" width="5.28515625" style="1" customWidth="1"/>
    <col min="4123" max="4123" width="5" style="1" customWidth="1"/>
    <col min="4124" max="4125" width="3.85546875" style="1" customWidth="1"/>
    <col min="4126" max="4126" width="4.7109375" style="1" customWidth="1"/>
    <col min="4127" max="4129" width="6.5703125" style="1" customWidth="1"/>
    <col min="4130" max="4130" width="4.42578125" style="1" customWidth="1"/>
    <col min="4131" max="4131" width="5.140625" style="1" customWidth="1"/>
    <col min="4132" max="4132" width="4.42578125" style="1" customWidth="1"/>
    <col min="4133" max="4133" width="5" style="1" customWidth="1"/>
    <col min="4134" max="4136" width="6.5703125" style="1" customWidth="1"/>
    <col min="4137" max="4137" width="7" style="1" customWidth="1"/>
    <col min="4138" max="4138" width="6.5703125" style="1" customWidth="1"/>
    <col min="4139" max="4139" width="7.42578125" style="1" customWidth="1"/>
    <col min="4140" max="4140" width="4" style="1" customWidth="1"/>
    <col min="4141" max="4141" width="6.5703125" style="1" customWidth="1"/>
    <col min="4142" max="4142" width="18.42578125" style="1" customWidth="1"/>
    <col min="4143" max="4143" width="24.28515625" style="1" customWidth="1"/>
    <col min="4144" max="4144" width="14.42578125" style="1" customWidth="1"/>
    <col min="4145" max="4145" width="25.5703125" style="1" customWidth="1"/>
    <col min="4146" max="4146" width="12.42578125" style="1" customWidth="1"/>
    <col min="4147" max="4147" width="19.85546875" style="1" customWidth="1"/>
    <col min="4148" max="4149" width="4.7109375" style="1" customWidth="1"/>
    <col min="4150" max="4150" width="4.28515625" style="1" customWidth="1"/>
    <col min="4151" max="4151" width="4.42578125" style="1" customWidth="1"/>
    <col min="4152" max="4152" width="5.140625" style="1" customWidth="1"/>
    <col min="4153" max="4153" width="5.7109375" style="1" customWidth="1"/>
    <col min="4154" max="4154" width="6.28515625" style="1" customWidth="1"/>
    <col min="4155" max="4155" width="6.5703125" style="1" customWidth="1"/>
    <col min="4156" max="4156" width="6.28515625" style="1" customWidth="1"/>
    <col min="4157" max="4158" width="5.7109375" style="1" customWidth="1"/>
    <col min="4159" max="4159" width="14.7109375" style="1" customWidth="1"/>
    <col min="4160" max="4169" width="5.7109375" style="1" customWidth="1"/>
    <col min="4170" max="4352" width="9.140625" style="1"/>
    <col min="4353" max="4353" width="13.7109375" style="1" customWidth="1"/>
    <col min="4354" max="4354" width="49.42578125" style="1" customWidth="1"/>
    <col min="4355" max="4355" width="20.140625" style="1" customWidth="1"/>
    <col min="4356" max="4356" width="17.28515625" style="1" customWidth="1"/>
    <col min="4357" max="4357" width="18.28515625" style="1" customWidth="1"/>
    <col min="4358" max="4358" width="25.7109375" style="1" customWidth="1"/>
    <col min="4359" max="4359" width="24" style="1" customWidth="1"/>
    <col min="4360" max="4360" width="26.140625" style="1" customWidth="1"/>
    <col min="4361" max="4361" width="15.140625" style="1" customWidth="1"/>
    <col min="4362" max="4362" width="14.28515625" style="1" customWidth="1"/>
    <col min="4363" max="4363" width="25.140625" style="1" customWidth="1"/>
    <col min="4364" max="4365" width="32.7109375" style="1" customWidth="1"/>
    <col min="4366" max="4367" width="22.28515625" style="1" customWidth="1"/>
    <col min="4368" max="4371" width="20.85546875" style="1" customWidth="1"/>
    <col min="4372" max="4373" width="12.85546875" style="1" customWidth="1"/>
    <col min="4374" max="4374" width="14.140625" style="1" customWidth="1"/>
    <col min="4375" max="4375" width="20.42578125" style="1" customWidth="1"/>
    <col min="4376" max="4376" width="14" style="1" customWidth="1"/>
    <col min="4377" max="4377" width="22.7109375" style="1" customWidth="1"/>
    <col min="4378" max="4378" width="5.28515625" style="1" customWidth="1"/>
    <col min="4379" max="4379" width="5" style="1" customWidth="1"/>
    <col min="4380" max="4381" width="3.85546875" style="1" customWidth="1"/>
    <col min="4382" max="4382" width="4.7109375" style="1" customWidth="1"/>
    <col min="4383" max="4385" width="6.5703125" style="1" customWidth="1"/>
    <col min="4386" max="4386" width="4.42578125" style="1" customWidth="1"/>
    <col min="4387" max="4387" width="5.140625" style="1" customWidth="1"/>
    <col min="4388" max="4388" width="4.42578125" style="1" customWidth="1"/>
    <col min="4389" max="4389" width="5" style="1" customWidth="1"/>
    <col min="4390" max="4392" width="6.5703125" style="1" customWidth="1"/>
    <col min="4393" max="4393" width="7" style="1" customWidth="1"/>
    <col min="4394" max="4394" width="6.5703125" style="1" customWidth="1"/>
    <col min="4395" max="4395" width="7.42578125" style="1" customWidth="1"/>
    <col min="4396" max="4396" width="4" style="1" customWidth="1"/>
    <col min="4397" max="4397" width="6.5703125" style="1" customWidth="1"/>
    <col min="4398" max="4398" width="18.42578125" style="1" customWidth="1"/>
    <col min="4399" max="4399" width="24.28515625" style="1" customWidth="1"/>
    <col min="4400" max="4400" width="14.42578125" style="1" customWidth="1"/>
    <col min="4401" max="4401" width="25.5703125" style="1" customWidth="1"/>
    <col min="4402" max="4402" width="12.42578125" style="1" customWidth="1"/>
    <col min="4403" max="4403" width="19.85546875" style="1" customWidth="1"/>
    <col min="4404" max="4405" width="4.7109375" style="1" customWidth="1"/>
    <col min="4406" max="4406" width="4.28515625" style="1" customWidth="1"/>
    <col min="4407" max="4407" width="4.42578125" style="1" customWidth="1"/>
    <col min="4408" max="4408" width="5.140625" style="1" customWidth="1"/>
    <col min="4409" max="4409" width="5.7109375" style="1" customWidth="1"/>
    <col min="4410" max="4410" width="6.28515625" style="1" customWidth="1"/>
    <col min="4411" max="4411" width="6.5703125" style="1" customWidth="1"/>
    <col min="4412" max="4412" width="6.28515625" style="1" customWidth="1"/>
    <col min="4413" max="4414" width="5.7109375" style="1" customWidth="1"/>
    <col min="4415" max="4415" width="14.7109375" style="1" customWidth="1"/>
    <col min="4416" max="4425" width="5.7109375" style="1" customWidth="1"/>
    <col min="4426" max="4608" width="9.140625" style="1"/>
    <col min="4609" max="4609" width="13.7109375" style="1" customWidth="1"/>
    <col min="4610" max="4610" width="49.42578125" style="1" customWidth="1"/>
    <col min="4611" max="4611" width="20.140625" style="1" customWidth="1"/>
    <col min="4612" max="4612" width="17.28515625" style="1" customWidth="1"/>
    <col min="4613" max="4613" width="18.28515625" style="1" customWidth="1"/>
    <col min="4614" max="4614" width="25.7109375" style="1" customWidth="1"/>
    <col min="4615" max="4615" width="24" style="1" customWidth="1"/>
    <col min="4616" max="4616" width="26.140625" style="1" customWidth="1"/>
    <col min="4617" max="4617" width="15.140625" style="1" customWidth="1"/>
    <col min="4618" max="4618" width="14.28515625" style="1" customWidth="1"/>
    <col min="4619" max="4619" width="25.140625" style="1" customWidth="1"/>
    <col min="4620" max="4621" width="32.7109375" style="1" customWidth="1"/>
    <col min="4622" max="4623" width="22.28515625" style="1" customWidth="1"/>
    <col min="4624" max="4627" width="20.85546875" style="1" customWidth="1"/>
    <col min="4628" max="4629" width="12.85546875" style="1" customWidth="1"/>
    <col min="4630" max="4630" width="14.140625" style="1" customWidth="1"/>
    <col min="4631" max="4631" width="20.42578125" style="1" customWidth="1"/>
    <col min="4632" max="4632" width="14" style="1" customWidth="1"/>
    <col min="4633" max="4633" width="22.7109375" style="1" customWidth="1"/>
    <col min="4634" max="4634" width="5.28515625" style="1" customWidth="1"/>
    <col min="4635" max="4635" width="5" style="1" customWidth="1"/>
    <col min="4636" max="4637" width="3.85546875" style="1" customWidth="1"/>
    <col min="4638" max="4638" width="4.7109375" style="1" customWidth="1"/>
    <col min="4639" max="4641" width="6.5703125" style="1" customWidth="1"/>
    <col min="4642" max="4642" width="4.42578125" style="1" customWidth="1"/>
    <col min="4643" max="4643" width="5.140625" style="1" customWidth="1"/>
    <col min="4644" max="4644" width="4.42578125" style="1" customWidth="1"/>
    <col min="4645" max="4645" width="5" style="1" customWidth="1"/>
    <col min="4646" max="4648" width="6.5703125" style="1" customWidth="1"/>
    <col min="4649" max="4649" width="7" style="1" customWidth="1"/>
    <col min="4650" max="4650" width="6.5703125" style="1" customWidth="1"/>
    <col min="4651" max="4651" width="7.42578125" style="1" customWidth="1"/>
    <col min="4652" max="4652" width="4" style="1" customWidth="1"/>
    <col min="4653" max="4653" width="6.5703125" style="1" customWidth="1"/>
    <col min="4654" max="4654" width="18.42578125" style="1" customWidth="1"/>
    <col min="4655" max="4655" width="24.28515625" style="1" customWidth="1"/>
    <col min="4656" max="4656" width="14.42578125" style="1" customWidth="1"/>
    <col min="4657" max="4657" width="25.5703125" style="1" customWidth="1"/>
    <col min="4658" max="4658" width="12.42578125" style="1" customWidth="1"/>
    <col min="4659" max="4659" width="19.85546875" style="1" customWidth="1"/>
    <col min="4660" max="4661" width="4.7109375" style="1" customWidth="1"/>
    <col min="4662" max="4662" width="4.28515625" style="1" customWidth="1"/>
    <col min="4663" max="4663" width="4.42578125" style="1" customWidth="1"/>
    <col min="4664" max="4664" width="5.140625" style="1" customWidth="1"/>
    <col min="4665" max="4665" width="5.7109375" style="1" customWidth="1"/>
    <col min="4666" max="4666" width="6.28515625" style="1" customWidth="1"/>
    <col min="4667" max="4667" width="6.5703125" style="1" customWidth="1"/>
    <col min="4668" max="4668" width="6.28515625" style="1" customWidth="1"/>
    <col min="4669" max="4670" width="5.7109375" style="1" customWidth="1"/>
    <col min="4671" max="4671" width="14.7109375" style="1" customWidth="1"/>
    <col min="4672" max="4681" width="5.7109375" style="1" customWidth="1"/>
    <col min="4682" max="4864" width="9.140625" style="1"/>
    <col min="4865" max="4865" width="13.7109375" style="1" customWidth="1"/>
    <col min="4866" max="4866" width="49.42578125" style="1" customWidth="1"/>
    <col min="4867" max="4867" width="20.140625" style="1" customWidth="1"/>
    <col min="4868" max="4868" width="17.28515625" style="1" customWidth="1"/>
    <col min="4869" max="4869" width="18.28515625" style="1" customWidth="1"/>
    <col min="4870" max="4870" width="25.7109375" style="1" customWidth="1"/>
    <col min="4871" max="4871" width="24" style="1" customWidth="1"/>
    <col min="4872" max="4872" width="26.140625" style="1" customWidth="1"/>
    <col min="4873" max="4873" width="15.140625" style="1" customWidth="1"/>
    <col min="4874" max="4874" width="14.28515625" style="1" customWidth="1"/>
    <col min="4875" max="4875" width="25.140625" style="1" customWidth="1"/>
    <col min="4876" max="4877" width="32.7109375" style="1" customWidth="1"/>
    <col min="4878" max="4879" width="22.28515625" style="1" customWidth="1"/>
    <col min="4880" max="4883" width="20.85546875" style="1" customWidth="1"/>
    <col min="4884" max="4885" width="12.85546875" style="1" customWidth="1"/>
    <col min="4886" max="4886" width="14.140625" style="1" customWidth="1"/>
    <col min="4887" max="4887" width="20.42578125" style="1" customWidth="1"/>
    <col min="4888" max="4888" width="14" style="1" customWidth="1"/>
    <col min="4889" max="4889" width="22.7109375" style="1" customWidth="1"/>
    <col min="4890" max="4890" width="5.28515625" style="1" customWidth="1"/>
    <col min="4891" max="4891" width="5" style="1" customWidth="1"/>
    <col min="4892" max="4893" width="3.85546875" style="1" customWidth="1"/>
    <col min="4894" max="4894" width="4.7109375" style="1" customWidth="1"/>
    <col min="4895" max="4897" width="6.5703125" style="1" customWidth="1"/>
    <col min="4898" max="4898" width="4.42578125" style="1" customWidth="1"/>
    <col min="4899" max="4899" width="5.140625" style="1" customWidth="1"/>
    <col min="4900" max="4900" width="4.42578125" style="1" customWidth="1"/>
    <col min="4901" max="4901" width="5" style="1" customWidth="1"/>
    <col min="4902" max="4904" width="6.5703125" style="1" customWidth="1"/>
    <col min="4905" max="4905" width="7" style="1" customWidth="1"/>
    <col min="4906" max="4906" width="6.5703125" style="1" customWidth="1"/>
    <col min="4907" max="4907" width="7.42578125" style="1" customWidth="1"/>
    <col min="4908" max="4908" width="4" style="1" customWidth="1"/>
    <col min="4909" max="4909" width="6.5703125" style="1" customWidth="1"/>
    <col min="4910" max="4910" width="18.42578125" style="1" customWidth="1"/>
    <col min="4911" max="4911" width="24.28515625" style="1" customWidth="1"/>
    <col min="4912" max="4912" width="14.42578125" style="1" customWidth="1"/>
    <col min="4913" max="4913" width="25.5703125" style="1" customWidth="1"/>
    <col min="4914" max="4914" width="12.42578125" style="1" customWidth="1"/>
    <col min="4915" max="4915" width="19.85546875" style="1" customWidth="1"/>
    <col min="4916" max="4917" width="4.7109375" style="1" customWidth="1"/>
    <col min="4918" max="4918" width="4.28515625" style="1" customWidth="1"/>
    <col min="4919" max="4919" width="4.42578125" style="1" customWidth="1"/>
    <col min="4920" max="4920" width="5.140625" style="1" customWidth="1"/>
    <col min="4921" max="4921" width="5.7109375" style="1" customWidth="1"/>
    <col min="4922" max="4922" width="6.28515625" style="1" customWidth="1"/>
    <col min="4923" max="4923" width="6.5703125" style="1" customWidth="1"/>
    <col min="4924" max="4924" width="6.28515625" style="1" customWidth="1"/>
    <col min="4925" max="4926" width="5.7109375" style="1" customWidth="1"/>
    <col min="4927" max="4927" width="14.7109375" style="1" customWidth="1"/>
    <col min="4928" max="4937" width="5.7109375" style="1" customWidth="1"/>
    <col min="4938" max="5120" width="9.140625" style="1"/>
    <col min="5121" max="5121" width="13.7109375" style="1" customWidth="1"/>
    <col min="5122" max="5122" width="49.42578125" style="1" customWidth="1"/>
    <col min="5123" max="5123" width="20.140625" style="1" customWidth="1"/>
    <col min="5124" max="5124" width="17.28515625" style="1" customWidth="1"/>
    <col min="5125" max="5125" width="18.28515625" style="1" customWidth="1"/>
    <col min="5126" max="5126" width="25.7109375" style="1" customWidth="1"/>
    <col min="5127" max="5127" width="24" style="1" customWidth="1"/>
    <col min="5128" max="5128" width="26.140625" style="1" customWidth="1"/>
    <col min="5129" max="5129" width="15.140625" style="1" customWidth="1"/>
    <col min="5130" max="5130" width="14.28515625" style="1" customWidth="1"/>
    <col min="5131" max="5131" width="25.140625" style="1" customWidth="1"/>
    <col min="5132" max="5133" width="32.7109375" style="1" customWidth="1"/>
    <col min="5134" max="5135" width="22.28515625" style="1" customWidth="1"/>
    <col min="5136" max="5139" width="20.85546875" style="1" customWidth="1"/>
    <col min="5140" max="5141" width="12.85546875" style="1" customWidth="1"/>
    <col min="5142" max="5142" width="14.140625" style="1" customWidth="1"/>
    <col min="5143" max="5143" width="20.42578125" style="1" customWidth="1"/>
    <col min="5144" max="5144" width="14" style="1" customWidth="1"/>
    <col min="5145" max="5145" width="22.7109375" style="1" customWidth="1"/>
    <col min="5146" max="5146" width="5.28515625" style="1" customWidth="1"/>
    <col min="5147" max="5147" width="5" style="1" customWidth="1"/>
    <col min="5148" max="5149" width="3.85546875" style="1" customWidth="1"/>
    <col min="5150" max="5150" width="4.7109375" style="1" customWidth="1"/>
    <col min="5151" max="5153" width="6.5703125" style="1" customWidth="1"/>
    <col min="5154" max="5154" width="4.42578125" style="1" customWidth="1"/>
    <col min="5155" max="5155" width="5.140625" style="1" customWidth="1"/>
    <col min="5156" max="5156" width="4.42578125" style="1" customWidth="1"/>
    <col min="5157" max="5157" width="5" style="1" customWidth="1"/>
    <col min="5158" max="5160" width="6.5703125" style="1" customWidth="1"/>
    <col min="5161" max="5161" width="7" style="1" customWidth="1"/>
    <col min="5162" max="5162" width="6.5703125" style="1" customWidth="1"/>
    <col min="5163" max="5163" width="7.42578125" style="1" customWidth="1"/>
    <col min="5164" max="5164" width="4" style="1" customWidth="1"/>
    <col min="5165" max="5165" width="6.5703125" style="1" customWidth="1"/>
    <col min="5166" max="5166" width="18.42578125" style="1" customWidth="1"/>
    <col min="5167" max="5167" width="24.28515625" style="1" customWidth="1"/>
    <col min="5168" max="5168" width="14.42578125" style="1" customWidth="1"/>
    <col min="5169" max="5169" width="25.5703125" style="1" customWidth="1"/>
    <col min="5170" max="5170" width="12.42578125" style="1" customWidth="1"/>
    <col min="5171" max="5171" width="19.85546875" style="1" customWidth="1"/>
    <col min="5172" max="5173" width="4.7109375" style="1" customWidth="1"/>
    <col min="5174" max="5174" width="4.28515625" style="1" customWidth="1"/>
    <col min="5175" max="5175" width="4.42578125" style="1" customWidth="1"/>
    <col min="5176" max="5176" width="5.140625" style="1" customWidth="1"/>
    <col min="5177" max="5177" width="5.7109375" style="1" customWidth="1"/>
    <col min="5178" max="5178" width="6.28515625" style="1" customWidth="1"/>
    <col min="5179" max="5179" width="6.5703125" style="1" customWidth="1"/>
    <col min="5180" max="5180" width="6.28515625" style="1" customWidth="1"/>
    <col min="5181" max="5182" width="5.7109375" style="1" customWidth="1"/>
    <col min="5183" max="5183" width="14.7109375" style="1" customWidth="1"/>
    <col min="5184" max="5193" width="5.7109375" style="1" customWidth="1"/>
    <col min="5194" max="5376" width="9.140625" style="1"/>
    <col min="5377" max="5377" width="13.7109375" style="1" customWidth="1"/>
    <col min="5378" max="5378" width="49.42578125" style="1" customWidth="1"/>
    <col min="5379" max="5379" width="20.140625" style="1" customWidth="1"/>
    <col min="5380" max="5380" width="17.28515625" style="1" customWidth="1"/>
    <col min="5381" max="5381" width="18.28515625" style="1" customWidth="1"/>
    <col min="5382" max="5382" width="25.7109375" style="1" customWidth="1"/>
    <col min="5383" max="5383" width="24" style="1" customWidth="1"/>
    <col min="5384" max="5384" width="26.140625" style="1" customWidth="1"/>
    <col min="5385" max="5385" width="15.140625" style="1" customWidth="1"/>
    <col min="5386" max="5386" width="14.28515625" style="1" customWidth="1"/>
    <col min="5387" max="5387" width="25.140625" style="1" customWidth="1"/>
    <col min="5388" max="5389" width="32.7109375" style="1" customWidth="1"/>
    <col min="5390" max="5391" width="22.28515625" style="1" customWidth="1"/>
    <col min="5392" max="5395" width="20.85546875" style="1" customWidth="1"/>
    <col min="5396" max="5397" width="12.85546875" style="1" customWidth="1"/>
    <col min="5398" max="5398" width="14.140625" style="1" customWidth="1"/>
    <col min="5399" max="5399" width="20.42578125" style="1" customWidth="1"/>
    <col min="5400" max="5400" width="14" style="1" customWidth="1"/>
    <col min="5401" max="5401" width="22.7109375" style="1" customWidth="1"/>
    <col min="5402" max="5402" width="5.28515625" style="1" customWidth="1"/>
    <col min="5403" max="5403" width="5" style="1" customWidth="1"/>
    <col min="5404" max="5405" width="3.85546875" style="1" customWidth="1"/>
    <col min="5406" max="5406" width="4.7109375" style="1" customWidth="1"/>
    <col min="5407" max="5409" width="6.5703125" style="1" customWidth="1"/>
    <col min="5410" max="5410" width="4.42578125" style="1" customWidth="1"/>
    <col min="5411" max="5411" width="5.140625" style="1" customWidth="1"/>
    <col min="5412" max="5412" width="4.42578125" style="1" customWidth="1"/>
    <col min="5413" max="5413" width="5" style="1" customWidth="1"/>
    <col min="5414" max="5416" width="6.5703125" style="1" customWidth="1"/>
    <col min="5417" max="5417" width="7" style="1" customWidth="1"/>
    <col min="5418" max="5418" width="6.5703125" style="1" customWidth="1"/>
    <col min="5419" max="5419" width="7.42578125" style="1" customWidth="1"/>
    <col min="5420" max="5420" width="4" style="1" customWidth="1"/>
    <col min="5421" max="5421" width="6.5703125" style="1" customWidth="1"/>
    <col min="5422" max="5422" width="18.42578125" style="1" customWidth="1"/>
    <col min="5423" max="5423" width="24.28515625" style="1" customWidth="1"/>
    <col min="5424" max="5424" width="14.42578125" style="1" customWidth="1"/>
    <col min="5425" max="5425" width="25.5703125" style="1" customWidth="1"/>
    <col min="5426" max="5426" width="12.42578125" style="1" customWidth="1"/>
    <col min="5427" max="5427" width="19.85546875" style="1" customWidth="1"/>
    <col min="5428" max="5429" width="4.7109375" style="1" customWidth="1"/>
    <col min="5430" max="5430" width="4.28515625" style="1" customWidth="1"/>
    <col min="5431" max="5431" width="4.42578125" style="1" customWidth="1"/>
    <col min="5432" max="5432" width="5.140625" style="1" customWidth="1"/>
    <col min="5433" max="5433" width="5.7109375" style="1" customWidth="1"/>
    <col min="5434" max="5434" width="6.28515625" style="1" customWidth="1"/>
    <col min="5435" max="5435" width="6.5703125" style="1" customWidth="1"/>
    <col min="5436" max="5436" width="6.28515625" style="1" customWidth="1"/>
    <col min="5437" max="5438" width="5.7109375" style="1" customWidth="1"/>
    <col min="5439" max="5439" width="14.7109375" style="1" customWidth="1"/>
    <col min="5440" max="5449" width="5.7109375" style="1" customWidth="1"/>
    <col min="5450" max="5632" width="9.140625" style="1"/>
    <col min="5633" max="5633" width="13.7109375" style="1" customWidth="1"/>
    <col min="5634" max="5634" width="49.42578125" style="1" customWidth="1"/>
    <col min="5635" max="5635" width="20.140625" style="1" customWidth="1"/>
    <col min="5636" max="5636" width="17.28515625" style="1" customWidth="1"/>
    <col min="5637" max="5637" width="18.28515625" style="1" customWidth="1"/>
    <col min="5638" max="5638" width="25.7109375" style="1" customWidth="1"/>
    <col min="5639" max="5639" width="24" style="1" customWidth="1"/>
    <col min="5640" max="5640" width="26.140625" style="1" customWidth="1"/>
    <col min="5641" max="5641" width="15.140625" style="1" customWidth="1"/>
    <col min="5642" max="5642" width="14.28515625" style="1" customWidth="1"/>
    <col min="5643" max="5643" width="25.140625" style="1" customWidth="1"/>
    <col min="5644" max="5645" width="32.7109375" style="1" customWidth="1"/>
    <col min="5646" max="5647" width="22.28515625" style="1" customWidth="1"/>
    <col min="5648" max="5651" width="20.85546875" style="1" customWidth="1"/>
    <col min="5652" max="5653" width="12.85546875" style="1" customWidth="1"/>
    <col min="5654" max="5654" width="14.140625" style="1" customWidth="1"/>
    <col min="5655" max="5655" width="20.42578125" style="1" customWidth="1"/>
    <col min="5656" max="5656" width="14" style="1" customWidth="1"/>
    <col min="5657" max="5657" width="22.7109375" style="1" customWidth="1"/>
    <col min="5658" max="5658" width="5.28515625" style="1" customWidth="1"/>
    <col min="5659" max="5659" width="5" style="1" customWidth="1"/>
    <col min="5660" max="5661" width="3.85546875" style="1" customWidth="1"/>
    <col min="5662" max="5662" width="4.7109375" style="1" customWidth="1"/>
    <col min="5663" max="5665" width="6.5703125" style="1" customWidth="1"/>
    <col min="5666" max="5666" width="4.42578125" style="1" customWidth="1"/>
    <col min="5667" max="5667" width="5.140625" style="1" customWidth="1"/>
    <col min="5668" max="5668" width="4.42578125" style="1" customWidth="1"/>
    <col min="5669" max="5669" width="5" style="1" customWidth="1"/>
    <col min="5670" max="5672" width="6.5703125" style="1" customWidth="1"/>
    <col min="5673" max="5673" width="7" style="1" customWidth="1"/>
    <col min="5674" max="5674" width="6.5703125" style="1" customWidth="1"/>
    <col min="5675" max="5675" width="7.42578125" style="1" customWidth="1"/>
    <col min="5676" max="5676" width="4" style="1" customWidth="1"/>
    <col min="5677" max="5677" width="6.5703125" style="1" customWidth="1"/>
    <col min="5678" max="5678" width="18.42578125" style="1" customWidth="1"/>
    <col min="5679" max="5679" width="24.28515625" style="1" customWidth="1"/>
    <col min="5680" max="5680" width="14.42578125" style="1" customWidth="1"/>
    <col min="5681" max="5681" width="25.5703125" style="1" customWidth="1"/>
    <col min="5682" max="5682" width="12.42578125" style="1" customWidth="1"/>
    <col min="5683" max="5683" width="19.85546875" style="1" customWidth="1"/>
    <col min="5684" max="5685" width="4.7109375" style="1" customWidth="1"/>
    <col min="5686" max="5686" width="4.28515625" style="1" customWidth="1"/>
    <col min="5687" max="5687" width="4.42578125" style="1" customWidth="1"/>
    <col min="5688" max="5688" width="5.140625" style="1" customWidth="1"/>
    <col min="5689" max="5689" width="5.7109375" style="1" customWidth="1"/>
    <col min="5690" max="5690" width="6.28515625" style="1" customWidth="1"/>
    <col min="5691" max="5691" width="6.5703125" style="1" customWidth="1"/>
    <col min="5692" max="5692" width="6.28515625" style="1" customWidth="1"/>
    <col min="5693" max="5694" width="5.7109375" style="1" customWidth="1"/>
    <col min="5695" max="5695" width="14.7109375" style="1" customWidth="1"/>
    <col min="5696" max="5705" width="5.7109375" style="1" customWidth="1"/>
    <col min="5706" max="5888" width="9.140625" style="1"/>
    <col min="5889" max="5889" width="13.7109375" style="1" customWidth="1"/>
    <col min="5890" max="5890" width="49.42578125" style="1" customWidth="1"/>
    <col min="5891" max="5891" width="20.140625" style="1" customWidth="1"/>
    <col min="5892" max="5892" width="17.28515625" style="1" customWidth="1"/>
    <col min="5893" max="5893" width="18.28515625" style="1" customWidth="1"/>
    <col min="5894" max="5894" width="25.7109375" style="1" customWidth="1"/>
    <col min="5895" max="5895" width="24" style="1" customWidth="1"/>
    <col min="5896" max="5896" width="26.140625" style="1" customWidth="1"/>
    <col min="5897" max="5897" width="15.140625" style="1" customWidth="1"/>
    <col min="5898" max="5898" width="14.28515625" style="1" customWidth="1"/>
    <col min="5899" max="5899" width="25.140625" style="1" customWidth="1"/>
    <col min="5900" max="5901" width="32.7109375" style="1" customWidth="1"/>
    <col min="5902" max="5903" width="22.28515625" style="1" customWidth="1"/>
    <col min="5904" max="5907" width="20.85546875" style="1" customWidth="1"/>
    <col min="5908" max="5909" width="12.85546875" style="1" customWidth="1"/>
    <col min="5910" max="5910" width="14.140625" style="1" customWidth="1"/>
    <col min="5911" max="5911" width="20.42578125" style="1" customWidth="1"/>
    <col min="5912" max="5912" width="14" style="1" customWidth="1"/>
    <col min="5913" max="5913" width="22.7109375" style="1" customWidth="1"/>
    <col min="5914" max="5914" width="5.28515625" style="1" customWidth="1"/>
    <col min="5915" max="5915" width="5" style="1" customWidth="1"/>
    <col min="5916" max="5917" width="3.85546875" style="1" customWidth="1"/>
    <col min="5918" max="5918" width="4.7109375" style="1" customWidth="1"/>
    <col min="5919" max="5921" width="6.5703125" style="1" customWidth="1"/>
    <col min="5922" max="5922" width="4.42578125" style="1" customWidth="1"/>
    <col min="5923" max="5923" width="5.140625" style="1" customWidth="1"/>
    <col min="5924" max="5924" width="4.42578125" style="1" customWidth="1"/>
    <col min="5925" max="5925" width="5" style="1" customWidth="1"/>
    <col min="5926" max="5928" width="6.5703125" style="1" customWidth="1"/>
    <col min="5929" max="5929" width="7" style="1" customWidth="1"/>
    <col min="5930" max="5930" width="6.5703125" style="1" customWidth="1"/>
    <col min="5931" max="5931" width="7.42578125" style="1" customWidth="1"/>
    <col min="5932" max="5932" width="4" style="1" customWidth="1"/>
    <col min="5933" max="5933" width="6.5703125" style="1" customWidth="1"/>
    <col min="5934" max="5934" width="18.42578125" style="1" customWidth="1"/>
    <col min="5935" max="5935" width="24.28515625" style="1" customWidth="1"/>
    <col min="5936" max="5936" width="14.42578125" style="1" customWidth="1"/>
    <col min="5937" max="5937" width="25.5703125" style="1" customWidth="1"/>
    <col min="5938" max="5938" width="12.42578125" style="1" customWidth="1"/>
    <col min="5939" max="5939" width="19.85546875" style="1" customWidth="1"/>
    <col min="5940" max="5941" width="4.7109375" style="1" customWidth="1"/>
    <col min="5942" max="5942" width="4.28515625" style="1" customWidth="1"/>
    <col min="5943" max="5943" width="4.42578125" style="1" customWidth="1"/>
    <col min="5944" max="5944" width="5.140625" style="1" customWidth="1"/>
    <col min="5945" max="5945" width="5.7109375" style="1" customWidth="1"/>
    <col min="5946" max="5946" width="6.28515625" style="1" customWidth="1"/>
    <col min="5947" max="5947" width="6.5703125" style="1" customWidth="1"/>
    <col min="5948" max="5948" width="6.28515625" style="1" customWidth="1"/>
    <col min="5949" max="5950" width="5.7109375" style="1" customWidth="1"/>
    <col min="5951" max="5951" width="14.7109375" style="1" customWidth="1"/>
    <col min="5952" max="5961" width="5.7109375" style="1" customWidth="1"/>
    <col min="5962" max="6144" width="9.140625" style="1"/>
    <col min="6145" max="6145" width="13.7109375" style="1" customWidth="1"/>
    <col min="6146" max="6146" width="49.42578125" style="1" customWidth="1"/>
    <col min="6147" max="6147" width="20.140625" style="1" customWidth="1"/>
    <col min="6148" max="6148" width="17.28515625" style="1" customWidth="1"/>
    <col min="6149" max="6149" width="18.28515625" style="1" customWidth="1"/>
    <col min="6150" max="6150" width="25.7109375" style="1" customWidth="1"/>
    <col min="6151" max="6151" width="24" style="1" customWidth="1"/>
    <col min="6152" max="6152" width="26.140625" style="1" customWidth="1"/>
    <col min="6153" max="6153" width="15.140625" style="1" customWidth="1"/>
    <col min="6154" max="6154" width="14.28515625" style="1" customWidth="1"/>
    <col min="6155" max="6155" width="25.140625" style="1" customWidth="1"/>
    <col min="6156" max="6157" width="32.7109375" style="1" customWidth="1"/>
    <col min="6158" max="6159" width="22.28515625" style="1" customWidth="1"/>
    <col min="6160" max="6163" width="20.85546875" style="1" customWidth="1"/>
    <col min="6164" max="6165" width="12.85546875" style="1" customWidth="1"/>
    <col min="6166" max="6166" width="14.140625" style="1" customWidth="1"/>
    <col min="6167" max="6167" width="20.42578125" style="1" customWidth="1"/>
    <col min="6168" max="6168" width="14" style="1" customWidth="1"/>
    <col min="6169" max="6169" width="22.7109375" style="1" customWidth="1"/>
    <col min="6170" max="6170" width="5.28515625" style="1" customWidth="1"/>
    <col min="6171" max="6171" width="5" style="1" customWidth="1"/>
    <col min="6172" max="6173" width="3.85546875" style="1" customWidth="1"/>
    <col min="6174" max="6174" width="4.7109375" style="1" customWidth="1"/>
    <col min="6175" max="6177" width="6.5703125" style="1" customWidth="1"/>
    <col min="6178" max="6178" width="4.42578125" style="1" customWidth="1"/>
    <col min="6179" max="6179" width="5.140625" style="1" customWidth="1"/>
    <col min="6180" max="6180" width="4.42578125" style="1" customWidth="1"/>
    <col min="6181" max="6181" width="5" style="1" customWidth="1"/>
    <col min="6182" max="6184" width="6.5703125" style="1" customWidth="1"/>
    <col min="6185" max="6185" width="7" style="1" customWidth="1"/>
    <col min="6186" max="6186" width="6.5703125" style="1" customWidth="1"/>
    <col min="6187" max="6187" width="7.42578125" style="1" customWidth="1"/>
    <col min="6188" max="6188" width="4" style="1" customWidth="1"/>
    <col min="6189" max="6189" width="6.5703125" style="1" customWidth="1"/>
    <col min="6190" max="6190" width="18.42578125" style="1" customWidth="1"/>
    <col min="6191" max="6191" width="24.28515625" style="1" customWidth="1"/>
    <col min="6192" max="6192" width="14.42578125" style="1" customWidth="1"/>
    <col min="6193" max="6193" width="25.5703125" style="1" customWidth="1"/>
    <col min="6194" max="6194" width="12.42578125" style="1" customWidth="1"/>
    <col min="6195" max="6195" width="19.85546875" style="1" customWidth="1"/>
    <col min="6196" max="6197" width="4.7109375" style="1" customWidth="1"/>
    <col min="6198" max="6198" width="4.28515625" style="1" customWidth="1"/>
    <col min="6199" max="6199" width="4.42578125" style="1" customWidth="1"/>
    <col min="6200" max="6200" width="5.140625" style="1" customWidth="1"/>
    <col min="6201" max="6201" width="5.7109375" style="1" customWidth="1"/>
    <col min="6202" max="6202" width="6.28515625" style="1" customWidth="1"/>
    <col min="6203" max="6203" width="6.5703125" style="1" customWidth="1"/>
    <col min="6204" max="6204" width="6.28515625" style="1" customWidth="1"/>
    <col min="6205" max="6206" width="5.7109375" style="1" customWidth="1"/>
    <col min="6207" max="6207" width="14.7109375" style="1" customWidth="1"/>
    <col min="6208" max="6217" width="5.7109375" style="1" customWidth="1"/>
    <col min="6218" max="6400" width="9.140625" style="1"/>
    <col min="6401" max="6401" width="13.7109375" style="1" customWidth="1"/>
    <col min="6402" max="6402" width="49.42578125" style="1" customWidth="1"/>
    <col min="6403" max="6403" width="20.140625" style="1" customWidth="1"/>
    <col min="6404" max="6404" width="17.28515625" style="1" customWidth="1"/>
    <col min="6405" max="6405" width="18.28515625" style="1" customWidth="1"/>
    <col min="6406" max="6406" width="25.7109375" style="1" customWidth="1"/>
    <col min="6407" max="6407" width="24" style="1" customWidth="1"/>
    <col min="6408" max="6408" width="26.140625" style="1" customWidth="1"/>
    <col min="6409" max="6409" width="15.140625" style="1" customWidth="1"/>
    <col min="6410" max="6410" width="14.28515625" style="1" customWidth="1"/>
    <col min="6411" max="6411" width="25.140625" style="1" customWidth="1"/>
    <col min="6412" max="6413" width="32.7109375" style="1" customWidth="1"/>
    <col min="6414" max="6415" width="22.28515625" style="1" customWidth="1"/>
    <col min="6416" max="6419" width="20.85546875" style="1" customWidth="1"/>
    <col min="6420" max="6421" width="12.85546875" style="1" customWidth="1"/>
    <col min="6422" max="6422" width="14.140625" style="1" customWidth="1"/>
    <col min="6423" max="6423" width="20.42578125" style="1" customWidth="1"/>
    <col min="6424" max="6424" width="14" style="1" customWidth="1"/>
    <col min="6425" max="6425" width="22.7109375" style="1" customWidth="1"/>
    <col min="6426" max="6426" width="5.28515625" style="1" customWidth="1"/>
    <col min="6427" max="6427" width="5" style="1" customWidth="1"/>
    <col min="6428" max="6429" width="3.85546875" style="1" customWidth="1"/>
    <col min="6430" max="6430" width="4.7109375" style="1" customWidth="1"/>
    <col min="6431" max="6433" width="6.5703125" style="1" customWidth="1"/>
    <col min="6434" max="6434" width="4.42578125" style="1" customWidth="1"/>
    <col min="6435" max="6435" width="5.140625" style="1" customWidth="1"/>
    <col min="6436" max="6436" width="4.42578125" style="1" customWidth="1"/>
    <col min="6437" max="6437" width="5" style="1" customWidth="1"/>
    <col min="6438" max="6440" width="6.5703125" style="1" customWidth="1"/>
    <col min="6441" max="6441" width="7" style="1" customWidth="1"/>
    <col min="6442" max="6442" width="6.5703125" style="1" customWidth="1"/>
    <col min="6443" max="6443" width="7.42578125" style="1" customWidth="1"/>
    <col min="6444" max="6444" width="4" style="1" customWidth="1"/>
    <col min="6445" max="6445" width="6.5703125" style="1" customWidth="1"/>
    <col min="6446" max="6446" width="18.42578125" style="1" customWidth="1"/>
    <col min="6447" max="6447" width="24.28515625" style="1" customWidth="1"/>
    <col min="6448" max="6448" width="14.42578125" style="1" customWidth="1"/>
    <col min="6449" max="6449" width="25.5703125" style="1" customWidth="1"/>
    <col min="6450" max="6450" width="12.42578125" style="1" customWidth="1"/>
    <col min="6451" max="6451" width="19.85546875" style="1" customWidth="1"/>
    <col min="6452" max="6453" width="4.7109375" style="1" customWidth="1"/>
    <col min="6454" max="6454" width="4.28515625" style="1" customWidth="1"/>
    <col min="6455" max="6455" width="4.42578125" style="1" customWidth="1"/>
    <col min="6456" max="6456" width="5.140625" style="1" customWidth="1"/>
    <col min="6457" max="6457" width="5.7109375" style="1" customWidth="1"/>
    <col min="6458" max="6458" width="6.28515625" style="1" customWidth="1"/>
    <col min="6459" max="6459" width="6.5703125" style="1" customWidth="1"/>
    <col min="6460" max="6460" width="6.28515625" style="1" customWidth="1"/>
    <col min="6461" max="6462" width="5.7109375" style="1" customWidth="1"/>
    <col min="6463" max="6463" width="14.7109375" style="1" customWidth="1"/>
    <col min="6464" max="6473" width="5.7109375" style="1" customWidth="1"/>
    <col min="6474" max="6656" width="9.140625" style="1"/>
    <col min="6657" max="6657" width="13.7109375" style="1" customWidth="1"/>
    <col min="6658" max="6658" width="49.42578125" style="1" customWidth="1"/>
    <col min="6659" max="6659" width="20.140625" style="1" customWidth="1"/>
    <col min="6660" max="6660" width="17.28515625" style="1" customWidth="1"/>
    <col min="6661" max="6661" width="18.28515625" style="1" customWidth="1"/>
    <col min="6662" max="6662" width="25.7109375" style="1" customWidth="1"/>
    <col min="6663" max="6663" width="24" style="1" customWidth="1"/>
    <col min="6664" max="6664" width="26.140625" style="1" customWidth="1"/>
    <col min="6665" max="6665" width="15.140625" style="1" customWidth="1"/>
    <col min="6666" max="6666" width="14.28515625" style="1" customWidth="1"/>
    <col min="6667" max="6667" width="25.140625" style="1" customWidth="1"/>
    <col min="6668" max="6669" width="32.7109375" style="1" customWidth="1"/>
    <col min="6670" max="6671" width="22.28515625" style="1" customWidth="1"/>
    <col min="6672" max="6675" width="20.85546875" style="1" customWidth="1"/>
    <col min="6676" max="6677" width="12.85546875" style="1" customWidth="1"/>
    <col min="6678" max="6678" width="14.140625" style="1" customWidth="1"/>
    <col min="6679" max="6679" width="20.42578125" style="1" customWidth="1"/>
    <col min="6680" max="6680" width="14" style="1" customWidth="1"/>
    <col min="6681" max="6681" width="22.7109375" style="1" customWidth="1"/>
    <col min="6682" max="6682" width="5.28515625" style="1" customWidth="1"/>
    <col min="6683" max="6683" width="5" style="1" customWidth="1"/>
    <col min="6684" max="6685" width="3.85546875" style="1" customWidth="1"/>
    <col min="6686" max="6686" width="4.7109375" style="1" customWidth="1"/>
    <col min="6687" max="6689" width="6.5703125" style="1" customWidth="1"/>
    <col min="6690" max="6690" width="4.42578125" style="1" customWidth="1"/>
    <col min="6691" max="6691" width="5.140625" style="1" customWidth="1"/>
    <col min="6692" max="6692" width="4.42578125" style="1" customWidth="1"/>
    <col min="6693" max="6693" width="5" style="1" customWidth="1"/>
    <col min="6694" max="6696" width="6.5703125" style="1" customWidth="1"/>
    <col min="6697" max="6697" width="7" style="1" customWidth="1"/>
    <col min="6698" max="6698" width="6.5703125" style="1" customWidth="1"/>
    <col min="6699" max="6699" width="7.42578125" style="1" customWidth="1"/>
    <col min="6700" max="6700" width="4" style="1" customWidth="1"/>
    <col min="6701" max="6701" width="6.5703125" style="1" customWidth="1"/>
    <col min="6702" max="6702" width="18.42578125" style="1" customWidth="1"/>
    <col min="6703" max="6703" width="24.28515625" style="1" customWidth="1"/>
    <col min="6704" max="6704" width="14.42578125" style="1" customWidth="1"/>
    <col min="6705" max="6705" width="25.5703125" style="1" customWidth="1"/>
    <col min="6706" max="6706" width="12.42578125" style="1" customWidth="1"/>
    <col min="6707" max="6707" width="19.85546875" style="1" customWidth="1"/>
    <col min="6708" max="6709" width="4.7109375" style="1" customWidth="1"/>
    <col min="6710" max="6710" width="4.28515625" style="1" customWidth="1"/>
    <col min="6711" max="6711" width="4.42578125" style="1" customWidth="1"/>
    <col min="6712" max="6712" width="5.140625" style="1" customWidth="1"/>
    <col min="6713" max="6713" width="5.7109375" style="1" customWidth="1"/>
    <col min="6714" max="6714" width="6.28515625" style="1" customWidth="1"/>
    <col min="6715" max="6715" width="6.5703125" style="1" customWidth="1"/>
    <col min="6716" max="6716" width="6.28515625" style="1" customWidth="1"/>
    <col min="6717" max="6718" width="5.7109375" style="1" customWidth="1"/>
    <col min="6719" max="6719" width="14.7109375" style="1" customWidth="1"/>
    <col min="6720" max="6729" width="5.7109375" style="1" customWidth="1"/>
    <col min="6730" max="6912" width="9.140625" style="1"/>
    <col min="6913" max="6913" width="13.7109375" style="1" customWidth="1"/>
    <col min="6914" max="6914" width="49.42578125" style="1" customWidth="1"/>
    <col min="6915" max="6915" width="20.140625" style="1" customWidth="1"/>
    <col min="6916" max="6916" width="17.28515625" style="1" customWidth="1"/>
    <col min="6917" max="6917" width="18.28515625" style="1" customWidth="1"/>
    <col min="6918" max="6918" width="25.7109375" style="1" customWidth="1"/>
    <col min="6919" max="6919" width="24" style="1" customWidth="1"/>
    <col min="6920" max="6920" width="26.140625" style="1" customWidth="1"/>
    <col min="6921" max="6921" width="15.140625" style="1" customWidth="1"/>
    <col min="6922" max="6922" width="14.28515625" style="1" customWidth="1"/>
    <col min="6923" max="6923" width="25.140625" style="1" customWidth="1"/>
    <col min="6924" max="6925" width="32.7109375" style="1" customWidth="1"/>
    <col min="6926" max="6927" width="22.28515625" style="1" customWidth="1"/>
    <col min="6928" max="6931" width="20.85546875" style="1" customWidth="1"/>
    <col min="6932" max="6933" width="12.85546875" style="1" customWidth="1"/>
    <col min="6934" max="6934" width="14.140625" style="1" customWidth="1"/>
    <col min="6935" max="6935" width="20.42578125" style="1" customWidth="1"/>
    <col min="6936" max="6936" width="14" style="1" customWidth="1"/>
    <col min="6937" max="6937" width="22.7109375" style="1" customWidth="1"/>
    <col min="6938" max="6938" width="5.28515625" style="1" customWidth="1"/>
    <col min="6939" max="6939" width="5" style="1" customWidth="1"/>
    <col min="6940" max="6941" width="3.85546875" style="1" customWidth="1"/>
    <col min="6942" max="6942" width="4.7109375" style="1" customWidth="1"/>
    <col min="6943" max="6945" width="6.5703125" style="1" customWidth="1"/>
    <col min="6946" max="6946" width="4.42578125" style="1" customWidth="1"/>
    <col min="6947" max="6947" width="5.140625" style="1" customWidth="1"/>
    <col min="6948" max="6948" width="4.42578125" style="1" customWidth="1"/>
    <col min="6949" max="6949" width="5" style="1" customWidth="1"/>
    <col min="6950" max="6952" width="6.5703125" style="1" customWidth="1"/>
    <col min="6953" max="6953" width="7" style="1" customWidth="1"/>
    <col min="6954" max="6954" width="6.5703125" style="1" customWidth="1"/>
    <col min="6955" max="6955" width="7.42578125" style="1" customWidth="1"/>
    <col min="6956" max="6956" width="4" style="1" customWidth="1"/>
    <col min="6957" max="6957" width="6.5703125" style="1" customWidth="1"/>
    <col min="6958" max="6958" width="18.42578125" style="1" customWidth="1"/>
    <col min="6959" max="6959" width="24.28515625" style="1" customWidth="1"/>
    <col min="6960" max="6960" width="14.42578125" style="1" customWidth="1"/>
    <col min="6961" max="6961" width="25.5703125" style="1" customWidth="1"/>
    <col min="6962" max="6962" width="12.42578125" style="1" customWidth="1"/>
    <col min="6963" max="6963" width="19.85546875" style="1" customWidth="1"/>
    <col min="6964" max="6965" width="4.7109375" style="1" customWidth="1"/>
    <col min="6966" max="6966" width="4.28515625" style="1" customWidth="1"/>
    <col min="6967" max="6967" width="4.42578125" style="1" customWidth="1"/>
    <col min="6968" max="6968" width="5.140625" style="1" customWidth="1"/>
    <col min="6969" max="6969" width="5.7109375" style="1" customWidth="1"/>
    <col min="6970" max="6970" width="6.28515625" style="1" customWidth="1"/>
    <col min="6971" max="6971" width="6.5703125" style="1" customWidth="1"/>
    <col min="6972" max="6972" width="6.28515625" style="1" customWidth="1"/>
    <col min="6973" max="6974" width="5.7109375" style="1" customWidth="1"/>
    <col min="6975" max="6975" width="14.7109375" style="1" customWidth="1"/>
    <col min="6976" max="6985" width="5.7109375" style="1" customWidth="1"/>
    <col min="6986" max="7168" width="9.140625" style="1"/>
    <col min="7169" max="7169" width="13.7109375" style="1" customWidth="1"/>
    <col min="7170" max="7170" width="49.42578125" style="1" customWidth="1"/>
    <col min="7171" max="7171" width="20.140625" style="1" customWidth="1"/>
    <col min="7172" max="7172" width="17.28515625" style="1" customWidth="1"/>
    <col min="7173" max="7173" width="18.28515625" style="1" customWidth="1"/>
    <col min="7174" max="7174" width="25.7109375" style="1" customWidth="1"/>
    <col min="7175" max="7175" width="24" style="1" customWidth="1"/>
    <col min="7176" max="7176" width="26.140625" style="1" customWidth="1"/>
    <col min="7177" max="7177" width="15.140625" style="1" customWidth="1"/>
    <col min="7178" max="7178" width="14.28515625" style="1" customWidth="1"/>
    <col min="7179" max="7179" width="25.140625" style="1" customWidth="1"/>
    <col min="7180" max="7181" width="32.7109375" style="1" customWidth="1"/>
    <col min="7182" max="7183" width="22.28515625" style="1" customWidth="1"/>
    <col min="7184" max="7187" width="20.85546875" style="1" customWidth="1"/>
    <col min="7188" max="7189" width="12.85546875" style="1" customWidth="1"/>
    <col min="7190" max="7190" width="14.140625" style="1" customWidth="1"/>
    <col min="7191" max="7191" width="20.42578125" style="1" customWidth="1"/>
    <col min="7192" max="7192" width="14" style="1" customWidth="1"/>
    <col min="7193" max="7193" width="22.7109375" style="1" customWidth="1"/>
    <col min="7194" max="7194" width="5.28515625" style="1" customWidth="1"/>
    <col min="7195" max="7195" width="5" style="1" customWidth="1"/>
    <col min="7196" max="7197" width="3.85546875" style="1" customWidth="1"/>
    <col min="7198" max="7198" width="4.7109375" style="1" customWidth="1"/>
    <col min="7199" max="7201" width="6.5703125" style="1" customWidth="1"/>
    <col min="7202" max="7202" width="4.42578125" style="1" customWidth="1"/>
    <col min="7203" max="7203" width="5.140625" style="1" customWidth="1"/>
    <col min="7204" max="7204" width="4.42578125" style="1" customWidth="1"/>
    <col min="7205" max="7205" width="5" style="1" customWidth="1"/>
    <col min="7206" max="7208" width="6.5703125" style="1" customWidth="1"/>
    <col min="7209" max="7209" width="7" style="1" customWidth="1"/>
    <col min="7210" max="7210" width="6.5703125" style="1" customWidth="1"/>
    <col min="7211" max="7211" width="7.42578125" style="1" customWidth="1"/>
    <col min="7212" max="7212" width="4" style="1" customWidth="1"/>
    <col min="7213" max="7213" width="6.5703125" style="1" customWidth="1"/>
    <col min="7214" max="7214" width="18.42578125" style="1" customWidth="1"/>
    <col min="7215" max="7215" width="24.28515625" style="1" customWidth="1"/>
    <col min="7216" max="7216" width="14.42578125" style="1" customWidth="1"/>
    <col min="7217" max="7217" width="25.5703125" style="1" customWidth="1"/>
    <col min="7218" max="7218" width="12.42578125" style="1" customWidth="1"/>
    <col min="7219" max="7219" width="19.85546875" style="1" customWidth="1"/>
    <col min="7220" max="7221" width="4.7109375" style="1" customWidth="1"/>
    <col min="7222" max="7222" width="4.28515625" style="1" customWidth="1"/>
    <col min="7223" max="7223" width="4.42578125" style="1" customWidth="1"/>
    <col min="7224" max="7224" width="5.140625" style="1" customWidth="1"/>
    <col min="7225" max="7225" width="5.7109375" style="1" customWidth="1"/>
    <col min="7226" max="7226" width="6.28515625" style="1" customWidth="1"/>
    <col min="7227" max="7227" width="6.5703125" style="1" customWidth="1"/>
    <col min="7228" max="7228" width="6.28515625" style="1" customWidth="1"/>
    <col min="7229" max="7230" width="5.7109375" style="1" customWidth="1"/>
    <col min="7231" max="7231" width="14.7109375" style="1" customWidth="1"/>
    <col min="7232" max="7241" width="5.7109375" style="1" customWidth="1"/>
    <col min="7242" max="7424" width="9.140625" style="1"/>
    <col min="7425" max="7425" width="13.7109375" style="1" customWidth="1"/>
    <col min="7426" max="7426" width="49.42578125" style="1" customWidth="1"/>
    <col min="7427" max="7427" width="20.140625" style="1" customWidth="1"/>
    <col min="7428" max="7428" width="17.28515625" style="1" customWidth="1"/>
    <col min="7429" max="7429" width="18.28515625" style="1" customWidth="1"/>
    <col min="7430" max="7430" width="25.7109375" style="1" customWidth="1"/>
    <col min="7431" max="7431" width="24" style="1" customWidth="1"/>
    <col min="7432" max="7432" width="26.140625" style="1" customWidth="1"/>
    <col min="7433" max="7433" width="15.140625" style="1" customWidth="1"/>
    <col min="7434" max="7434" width="14.28515625" style="1" customWidth="1"/>
    <col min="7435" max="7435" width="25.140625" style="1" customWidth="1"/>
    <col min="7436" max="7437" width="32.7109375" style="1" customWidth="1"/>
    <col min="7438" max="7439" width="22.28515625" style="1" customWidth="1"/>
    <col min="7440" max="7443" width="20.85546875" style="1" customWidth="1"/>
    <col min="7444" max="7445" width="12.85546875" style="1" customWidth="1"/>
    <col min="7446" max="7446" width="14.140625" style="1" customWidth="1"/>
    <col min="7447" max="7447" width="20.42578125" style="1" customWidth="1"/>
    <col min="7448" max="7448" width="14" style="1" customWidth="1"/>
    <col min="7449" max="7449" width="22.7109375" style="1" customWidth="1"/>
    <col min="7450" max="7450" width="5.28515625" style="1" customWidth="1"/>
    <col min="7451" max="7451" width="5" style="1" customWidth="1"/>
    <col min="7452" max="7453" width="3.85546875" style="1" customWidth="1"/>
    <col min="7454" max="7454" width="4.7109375" style="1" customWidth="1"/>
    <col min="7455" max="7457" width="6.5703125" style="1" customWidth="1"/>
    <col min="7458" max="7458" width="4.42578125" style="1" customWidth="1"/>
    <col min="7459" max="7459" width="5.140625" style="1" customWidth="1"/>
    <col min="7460" max="7460" width="4.42578125" style="1" customWidth="1"/>
    <col min="7461" max="7461" width="5" style="1" customWidth="1"/>
    <col min="7462" max="7464" width="6.5703125" style="1" customWidth="1"/>
    <col min="7465" max="7465" width="7" style="1" customWidth="1"/>
    <col min="7466" max="7466" width="6.5703125" style="1" customWidth="1"/>
    <col min="7467" max="7467" width="7.42578125" style="1" customWidth="1"/>
    <col min="7468" max="7468" width="4" style="1" customWidth="1"/>
    <col min="7469" max="7469" width="6.5703125" style="1" customWidth="1"/>
    <col min="7470" max="7470" width="18.42578125" style="1" customWidth="1"/>
    <col min="7471" max="7471" width="24.28515625" style="1" customWidth="1"/>
    <col min="7472" max="7472" width="14.42578125" style="1" customWidth="1"/>
    <col min="7473" max="7473" width="25.5703125" style="1" customWidth="1"/>
    <col min="7474" max="7474" width="12.42578125" style="1" customWidth="1"/>
    <col min="7475" max="7475" width="19.85546875" style="1" customWidth="1"/>
    <col min="7476" max="7477" width="4.7109375" style="1" customWidth="1"/>
    <col min="7478" max="7478" width="4.28515625" style="1" customWidth="1"/>
    <col min="7479" max="7479" width="4.42578125" style="1" customWidth="1"/>
    <col min="7480" max="7480" width="5.140625" style="1" customWidth="1"/>
    <col min="7481" max="7481" width="5.7109375" style="1" customWidth="1"/>
    <col min="7482" max="7482" width="6.28515625" style="1" customWidth="1"/>
    <col min="7483" max="7483" width="6.5703125" style="1" customWidth="1"/>
    <col min="7484" max="7484" width="6.28515625" style="1" customWidth="1"/>
    <col min="7485" max="7486" width="5.7109375" style="1" customWidth="1"/>
    <col min="7487" max="7487" width="14.7109375" style="1" customWidth="1"/>
    <col min="7488" max="7497" width="5.7109375" style="1" customWidth="1"/>
    <col min="7498" max="7680" width="9.140625" style="1"/>
    <col min="7681" max="7681" width="13.7109375" style="1" customWidth="1"/>
    <col min="7682" max="7682" width="49.42578125" style="1" customWidth="1"/>
    <col min="7683" max="7683" width="20.140625" style="1" customWidth="1"/>
    <col min="7684" max="7684" width="17.28515625" style="1" customWidth="1"/>
    <col min="7685" max="7685" width="18.28515625" style="1" customWidth="1"/>
    <col min="7686" max="7686" width="25.7109375" style="1" customWidth="1"/>
    <col min="7687" max="7687" width="24" style="1" customWidth="1"/>
    <col min="7688" max="7688" width="26.140625" style="1" customWidth="1"/>
    <col min="7689" max="7689" width="15.140625" style="1" customWidth="1"/>
    <col min="7690" max="7690" width="14.28515625" style="1" customWidth="1"/>
    <col min="7691" max="7691" width="25.140625" style="1" customWidth="1"/>
    <col min="7692" max="7693" width="32.7109375" style="1" customWidth="1"/>
    <col min="7694" max="7695" width="22.28515625" style="1" customWidth="1"/>
    <col min="7696" max="7699" width="20.85546875" style="1" customWidth="1"/>
    <col min="7700" max="7701" width="12.85546875" style="1" customWidth="1"/>
    <col min="7702" max="7702" width="14.140625" style="1" customWidth="1"/>
    <col min="7703" max="7703" width="20.42578125" style="1" customWidth="1"/>
    <col min="7704" max="7704" width="14" style="1" customWidth="1"/>
    <col min="7705" max="7705" width="22.7109375" style="1" customWidth="1"/>
    <col min="7706" max="7706" width="5.28515625" style="1" customWidth="1"/>
    <col min="7707" max="7707" width="5" style="1" customWidth="1"/>
    <col min="7708" max="7709" width="3.85546875" style="1" customWidth="1"/>
    <col min="7710" max="7710" width="4.7109375" style="1" customWidth="1"/>
    <col min="7711" max="7713" width="6.5703125" style="1" customWidth="1"/>
    <col min="7714" max="7714" width="4.42578125" style="1" customWidth="1"/>
    <col min="7715" max="7715" width="5.140625" style="1" customWidth="1"/>
    <col min="7716" max="7716" width="4.42578125" style="1" customWidth="1"/>
    <col min="7717" max="7717" width="5" style="1" customWidth="1"/>
    <col min="7718" max="7720" width="6.5703125" style="1" customWidth="1"/>
    <col min="7721" max="7721" width="7" style="1" customWidth="1"/>
    <col min="7722" max="7722" width="6.5703125" style="1" customWidth="1"/>
    <col min="7723" max="7723" width="7.42578125" style="1" customWidth="1"/>
    <col min="7724" max="7724" width="4" style="1" customWidth="1"/>
    <col min="7725" max="7725" width="6.5703125" style="1" customWidth="1"/>
    <col min="7726" max="7726" width="18.42578125" style="1" customWidth="1"/>
    <col min="7727" max="7727" width="24.28515625" style="1" customWidth="1"/>
    <col min="7728" max="7728" width="14.42578125" style="1" customWidth="1"/>
    <col min="7729" max="7729" width="25.5703125" style="1" customWidth="1"/>
    <col min="7730" max="7730" width="12.42578125" style="1" customWidth="1"/>
    <col min="7731" max="7731" width="19.85546875" style="1" customWidth="1"/>
    <col min="7732" max="7733" width="4.7109375" style="1" customWidth="1"/>
    <col min="7734" max="7734" width="4.28515625" style="1" customWidth="1"/>
    <col min="7735" max="7735" width="4.42578125" style="1" customWidth="1"/>
    <col min="7736" max="7736" width="5.140625" style="1" customWidth="1"/>
    <col min="7737" max="7737" width="5.7109375" style="1" customWidth="1"/>
    <col min="7738" max="7738" width="6.28515625" style="1" customWidth="1"/>
    <col min="7739" max="7739" width="6.5703125" style="1" customWidth="1"/>
    <col min="7740" max="7740" width="6.28515625" style="1" customWidth="1"/>
    <col min="7741" max="7742" width="5.7109375" style="1" customWidth="1"/>
    <col min="7743" max="7743" width="14.7109375" style="1" customWidth="1"/>
    <col min="7744" max="7753" width="5.7109375" style="1" customWidth="1"/>
    <col min="7754" max="7936" width="9.140625" style="1"/>
    <col min="7937" max="7937" width="13.7109375" style="1" customWidth="1"/>
    <col min="7938" max="7938" width="49.42578125" style="1" customWidth="1"/>
    <col min="7939" max="7939" width="20.140625" style="1" customWidth="1"/>
    <col min="7940" max="7940" width="17.28515625" style="1" customWidth="1"/>
    <col min="7941" max="7941" width="18.28515625" style="1" customWidth="1"/>
    <col min="7942" max="7942" width="25.7109375" style="1" customWidth="1"/>
    <col min="7943" max="7943" width="24" style="1" customWidth="1"/>
    <col min="7944" max="7944" width="26.140625" style="1" customWidth="1"/>
    <col min="7945" max="7945" width="15.140625" style="1" customWidth="1"/>
    <col min="7946" max="7946" width="14.28515625" style="1" customWidth="1"/>
    <col min="7947" max="7947" width="25.140625" style="1" customWidth="1"/>
    <col min="7948" max="7949" width="32.7109375" style="1" customWidth="1"/>
    <col min="7950" max="7951" width="22.28515625" style="1" customWidth="1"/>
    <col min="7952" max="7955" width="20.85546875" style="1" customWidth="1"/>
    <col min="7956" max="7957" width="12.85546875" style="1" customWidth="1"/>
    <col min="7958" max="7958" width="14.140625" style="1" customWidth="1"/>
    <col min="7959" max="7959" width="20.42578125" style="1" customWidth="1"/>
    <col min="7960" max="7960" width="14" style="1" customWidth="1"/>
    <col min="7961" max="7961" width="22.7109375" style="1" customWidth="1"/>
    <col min="7962" max="7962" width="5.28515625" style="1" customWidth="1"/>
    <col min="7963" max="7963" width="5" style="1" customWidth="1"/>
    <col min="7964" max="7965" width="3.85546875" style="1" customWidth="1"/>
    <col min="7966" max="7966" width="4.7109375" style="1" customWidth="1"/>
    <col min="7967" max="7969" width="6.5703125" style="1" customWidth="1"/>
    <col min="7970" max="7970" width="4.42578125" style="1" customWidth="1"/>
    <col min="7971" max="7971" width="5.140625" style="1" customWidth="1"/>
    <col min="7972" max="7972" width="4.42578125" style="1" customWidth="1"/>
    <col min="7973" max="7973" width="5" style="1" customWidth="1"/>
    <col min="7974" max="7976" width="6.5703125" style="1" customWidth="1"/>
    <col min="7977" max="7977" width="7" style="1" customWidth="1"/>
    <col min="7978" max="7978" width="6.5703125" style="1" customWidth="1"/>
    <col min="7979" max="7979" width="7.42578125" style="1" customWidth="1"/>
    <col min="7980" max="7980" width="4" style="1" customWidth="1"/>
    <col min="7981" max="7981" width="6.5703125" style="1" customWidth="1"/>
    <col min="7982" max="7982" width="18.42578125" style="1" customWidth="1"/>
    <col min="7983" max="7983" width="24.28515625" style="1" customWidth="1"/>
    <col min="7984" max="7984" width="14.42578125" style="1" customWidth="1"/>
    <col min="7985" max="7985" width="25.5703125" style="1" customWidth="1"/>
    <col min="7986" max="7986" width="12.42578125" style="1" customWidth="1"/>
    <col min="7987" max="7987" width="19.85546875" style="1" customWidth="1"/>
    <col min="7988" max="7989" width="4.7109375" style="1" customWidth="1"/>
    <col min="7990" max="7990" width="4.28515625" style="1" customWidth="1"/>
    <col min="7991" max="7991" width="4.42578125" style="1" customWidth="1"/>
    <col min="7992" max="7992" width="5.140625" style="1" customWidth="1"/>
    <col min="7993" max="7993" width="5.7109375" style="1" customWidth="1"/>
    <col min="7994" max="7994" width="6.28515625" style="1" customWidth="1"/>
    <col min="7995" max="7995" width="6.5703125" style="1" customWidth="1"/>
    <col min="7996" max="7996" width="6.28515625" style="1" customWidth="1"/>
    <col min="7997" max="7998" width="5.7109375" style="1" customWidth="1"/>
    <col min="7999" max="7999" width="14.7109375" style="1" customWidth="1"/>
    <col min="8000" max="8009" width="5.7109375" style="1" customWidth="1"/>
    <col min="8010" max="8192" width="9.140625" style="1"/>
    <col min="8193" max="8193" width="13.7109375" style="1" customWidth="1"/>
    <col min="8194" max="8194" width="49.42578125" style="1" customWidth="1"/>
    <col min="8195" max="8195" width="20.140625" style="1" customWidth="1"/>
    <col min="8196" max="8196" width="17.28515625" style="1" customWidth="1"/>
    <col min="8197" max="8197" width="18.28515625" style="1" customWidth="1"/>
    <col min="8198" max="8198" width="25.7109375" style="1" customWidth="1"/>
    <col min="8199" max="8199" width="24" style="1" customWidth="1"/>
    <col min="8200" max="8200" width="26.140625" style="1" customWidth="1"/>
    <col min="8201" max="8201" width="15.140625" style="1" customWidth="1"/>
    <col min="8202" max="8202" width="14.28515625" style="1" customWidth="1"/>
    <col min="8203" max="8203" width="25.140625" style="1" customWidth="1"/>
    <col min="8204" max="8205" width="32.7109375" style="1" customWidth="1"/>
    <col min="8206" max="8207" width="22.28515625" style="1" customWidth="1"/>
    <col min="8208" max="8211" width="20.85546875" style="1" customWidth="1"/>
    <col min="8212" max="8213" width="12.85546875" style="1" customWidth="1"/>
    <col min="8214" max="8214" width="14.140625" style="1" customWidth="1"/>
    <col min="8215" max="8215" width="20.42578125" style="1" customWidth="1"/>
    <col min="8216" max="8216" width="14" style="1" customWidth="1"/>
    <col min="8217" max="8217" width="22.7109375" style="1" customWidth="1"/>
    <col min="8218" max="8218" width="5.28515625" style="1" customWidth="1"/>
    <col min="8219" max="8219" width="5" style="1" customWidth="1"/>
    <col min="8220" max="8221" width="3.85546875" style="1" customWidth="1"/>
    <col min="8222" max="8222" width="4.7109375" style="1" customWidth="1"/>
    <col min="8223" max="8225" width="6.5703125" style="1" customWidth="1"/>
    <col min="8226" max="8226" width="4.42578125" style="1" customWidth="1"/>
    <col min="8227" max="8227" width="5.140625" style="1" customWidth="1"/>
    <col min="8228" max="8228" width="4.42578125" style="1" customWidth="1"/>
    <col min="8229" max="8229" width="5" style="1" customWidth="1"/>
    <col min="8230" max="8232" width="6.5703125" style="1" customWidth="1"/>
    <col min="8233" max="8233" width="7" style="1" customWidth="1"/>
    <col min="8234" max="8234" width="6.5703125" style="1" customWidth="1"/>
    <col min="8235" max="8235" width="7.42578125" style="1" customWidth="1"/>
    <col min="8236" max="8236" width="4" style="1" customWidth="1"/>
    <col min="8237" max="8237" width="6.5703125" style="1" customWidth="1"/>
    <col min="8238" max="8238" width="18.42578125" style="1" customWidth="1"/>
    <col min="8239" max="8239" width="24.28515625" style="1" customWidth="1"/>
    <col min="8240" max="8240" width="14.42578125" style="1" customWidth="1"/>
    <col min="8241" max="8241" width="25.5703125" style="1" customWidth="1"/>
    <col min="8242" max="8242" width="12.42578125" style="1" customWidth="1"/>
    <col min="8243" max="8243" width="19.85546875" style="1" customWidth="1"/>
    <col min="8244" max="8245" width="4.7109375" style="1" customWidth="1"/>
    <col min="8246" max="8246" width="4.28515625" style="1" customWidth="1"/>
    <col min="8247" max="8247" width="4.42578125" style="1" customWidth="1"/>
    <col min="8248" max="8248" width="5.140625" style="1" customWidth="1"/>
    <col min="8249" max="8249" width="5.7109375" style="1" customWidth="1"/>
    <col min="8250" max="8250" width="6.28515625" style="1" customWidth="1"/>
    <col min="8251" max="8251" width="6.5703125" style="1" customWidth="1"/>
    <col min="8252" max="8252" width="6.28515625" style="1" customWidth="1"/>
    <col min="8253" max="8254" width="5.7109375" style="1" customWidth="1"/>
    <col min="8255" max="8255" width="14.7109375" style="1" customWidth="1"/>
    <col min="8256" max="8265" width="5.7109375" style="1" customWidth="1"/>
    <col min="8266" max="8448" width="9.140625" style="1"/>
    <col min="8449" max="8449" width="13.7109375" style="1" customWidth="1"/>
    <col min="8450" max="8450" width="49.42578125" style="1" customWidth="1"/>
    <col min="8451" max="8451" width="20.140625" style="1" customWidth="1"/>
    <col min="8452" max="8452" width="17.28515625" style="1" customWidth="1"/>
    <col min="8453" max="8453" width="18.28515625" style="1" customWidth="1"/>
    <col min="8454" max="8454" width="25.7109375" style="1" customWidth="1"/>
    <col min="8455" max="8455" width="24" style="1" customWidth="1"/>
    <col min="8456" max="8456" width="26.140625" style="1" customWidth="1"/>
    <col min="8457" max="8457" width="15.140625" style="1" customWidth="1"/>
    <col min="8458" max="8458" width="14.28515625" style="1" customWidth="1"/>
    <col min="8459" max="8459" width="25.140625" style="1" customWidth="1"/>
    <col min="8460" max="8461" width="32.7109375" style="1" customWidth="1"/>
    <col min="8462" max="8463" width="22.28515625" style="1" customWidth="1"/>
    <col min="8464" max="8467" width="20.85546875" style="1" customWidth="1"/>
    <col min="8468" max="8469" width="12.85546875" style="1" customWidth="1"/>
    <col min="8470" max="8470" width="14.140625" style="1" customWidth="1"/>
    <col min="8471" max="8471" width="20.42578125" style="1" customWidth="1"/>
    <col min="8472" max="8472" width="14" style="1" customWidth="1"/>
    <col min="8473" max="8473" width="22.7109375" style="1" customWidth="1"/>
    <col min="8474" max="8474" width="5.28515625" style="1" customWidth="1"/>
    <col min="8475" max="8475" width="5" style="1" customWidth="1"/>
    <col min="8476" max="8477" width="3.85546875" style="1" customWidth="1"/>
    <col min="8478" max="8478" width="4.7109375" style="1" customWidth="1"/>
    <col min="8479" max="8481" width="6.5703125" style="1" customWidth="1"/>
    <col min="8482" max="8482" width="4.42578125" style="1" customWidth="1"/>
    <col min="8483" max="8483" width="5.140625" style="1" customWidth="1"/>
    <col min="8484" max="8484" width="4.42578125" style="1" customWidth="1"/>
    <col min="8485" max="8485" width="5" style="1" customWidth="1"/>
    <col min="8486" max="8488" width="6.5703125" style="1" customWidth="1"/>
    <col min="8489" max="8489" width="7" style="1" customWidth="1"/>
    <col min="8490" max="8490" width="6.5703125" style="1" customWidth="1"/>
    <col min="8491" max="8491" width="7.42578125" style="1" customWidth="1"/>
    <col min="8492" max="8492" width="4" style="1" customWidth="1"/>
    <col min="8493" max="8493" width="6.5703125" style="1" customWidth="1"/>
    <col min="8494" max="8494" width="18.42578125" style="1" customWidth="1"/>
    <col min="8495" max="8495" width="24.28515625" style="1" customWidth="1"/>
    <col min="8496" max="8496" width="14.42578125" style="1" customWidth="1"/>
    <col min="8497" max="8497" width="25.5703125" style="1" customWidth="1"/>
    <col min="8498" max="8498" width="12.42578125" style="1" customWidth="1"/>
    <col min="8499" max="8499" width="19.85546875" style="1" customWidth="1"/>
    <col min="8500" max="8501" width="4.7109375" style="1" customWidth="1"/>
    <col min="8502" max="8502" width="4.28515625" style="1" customWidth="1"/>
    <col min="8503" max="8503" width="4.42578125" style="1" customWidth="1"/>
    <col min="8504" max="8504" width="5.140625" style="1" customWidth="1"/>
    <col min="8505" max="8505" width="5.7109375" style="1" customWidth="1"/>
    <col min="8506" max="8506" width="6.28515625" style="1" customWidth="1"/>
    <col min="8507" max="8507" width="6.5703125" style="1" customWidth="1"/>
    <col min="8508" max="8508" width="6.28515625" style="1" customWidth="1"/>
    <col min="8509" max="8510" width="5.7109375" style="1" customWidth="1"/>
    <col min="8511" max="8511" width="14.7109375" style="1" customWidth="1"/>
    <col min="8512" max="8521" width="5.7109375" style="1" customWidth="1"/>
    <col min="8522" max="8704" width="9.140625" style="1"/>
    <col min="8705" max="8705" width="13.7109375" style="1" customWidth="1"/>
    <col min="8706" max="8706" width="49.42578125" style="1" customWidth="1"/>
    <col min="8707" max="8707" width="20.140625" style="1" customWidth="1"/>
    <col min="8708" max="8708" width="17.28515625" style="1" customWidth="1"/>
    <col min="8709" max="8709" width="18.28515625" style="1" customWidth="1"/>
    <col min="8710" max="8710" width="25.7109375" style="1" customWidth="1"/>
    <col min="8711" max="8711" width="24" style="1" customWidth="1"/>
    <col min="8712" max="8712" width="26.140625" style="1" customWidth="1"/>
    <col min="8713" max="8713" width="15.140625" style="1" customWidth="1"/>
    <col min="8714" max="8714" width="14.28515625" style="1" customWidth="1"/>
    <col min="8715" max="8715" width="25.140625" style="1" customWidth="1"/>
    <col min="8716" max="8717" width="32.7109375" style="1" customWidth="1"/>
    <col min="8718" max="8719" width="22.28515625" style="1" customWidth="1"/>
    <col min="8720" max="8723" width="20.85546875" style="1" customWidth="1"/>
    <col min="8724" max="8725" width="12.85546875" style="1" customWidth="1"/>
    <col min="8726" max="8726" width="14.140625" style="1" customWidth="1"/>
    <col min="8727" max="8727" width="20.42578125" style="1" customWidth="1"/>
    <col min="8728" max="8728" width="14" style="1" customWidth="1"/>
    <col min="8729" max="8729" width="22.7109375" style="1" customWidth="1"/>
    <col min="8730" max="8730" width="5.28515625" style="1" customWidth="1"/>
    <col min="8731" max="8731" width="5" style="1" customWidth="1"/>
    <col min="8732" max="8733" width="3.85546875" style="1" customWidth="1"/>
    <col min="8734" max="8734" width="4.7109375" style="1" customWidth="1"/>
    <col min="8735" max="8737" width="6.5703125" style="1" customWidth="1"/>
    <col min="8738" max="8738" width="4.42578125" style="1" customWidth="1"/>
    <col min="8739" max="8739" width="5.140625" style="1" customWidth="1"/>
    <col min="8740" max="8740" width="4.42578125" style="1" customWidth="1"/>
    <col min="8741" max="8741" width="5" style="1" customWidth="1"/>
    <col min="8742" max="8744" width="6.5703125" style="1" customWidth="1"/>
    <col min="8745" max="8745" width="7" style="1" customWidth="1"/>
    <col min="8746" max="8746" width="6.5703125" style="1" customWidth="1"/>
    <col min="8747" max="8747" width="7.42578125" style="1" customWidth="1"/>
    <col min="8748" max="8748" width="4" style="1" customWidth="1"/>
    <col min="8749" max="8749" width="6.5703125" style="1" customWidth="1"/>
    <col min="8750" max="8750" width="18.42578125" style="1" customWidth="1"/>
    <col min="8751" max="8751" width="24.28515625" style="1" customWidth="1"/>
    <col min="8752" max="8752" width="14.42578125" style="1" customWidth="1"/>
    <col min="8753" max="8753" width="25.5703125" style="1" customWidth="1"/>
    <col min="8754" max="8754" width="12.42578125" style="1" customWidth="1"/>
    <col min="8755" max="8755" width="19.85546875" style="1" customWidth="1"/>
    <col min="8756" max="8757" width="4.7109375" style="1" customWidth="1"/>
    <col min="8758" max="8758" width="4.28515625" style="1" customWidth="1"/>
    <col min="8759" max="8759" width="4.42578125" style="1" customWidth="1"/>
    <col min="8760" max="8760" width="5.140625" style="1" customWidth="1"/>
    <col min="8761" max="8761" width="5.7109375" style="1" customWidth="1"/>
    <col min="8762" max="8762" width="6.28515625" style="1" customWidth="1"/>
    <col min="8763" max="8763" width="6.5703125" style="1" customWidth="1"/>
    <col min="8764" max="8764" width="6.28515625" style="1" customWidth="1"/>
    <col min="8765" max="8766" width="5.7109375" style="1" customWidth="1"/>
    <col min="8767" max="8767" width="14.7109375" style="1" customWidth="1"/>
    <col min="8768" max="8777" width="5.7109375" style="1" customWidth="1"/>
    <col min="8778" max="8960" width="9.140625" style="1"/>
    <col min="8961" max="8961" width="13.7109375" style="1" customWidth="1"/>
    <col min="8962" max="8962" width="49.42578125" style="1" customWidth="1"/>
    <col min="8963" max="8963" width="20.140625" style="1" customWidth="1"/>
    <col min="8964" max="8964" width="17.28515625" style="1" customWidth="1"/>
    <col min="8965" max="8965" width="18.28515625" style="1" customWidth="1"/>
    <col min="8966" max="8966" width="25.7109375" style="1" customWidth="1"/>
    <col min="8967" max="8967" width="24" style="1" customWidth="1"/>
    <col min="8968" max="8968" width="26.140625" style="1" customWidth="1"/>
    <col min="8969" max="8969" width="15.140625" style="1" customWidth="1"/>
    <col min="8970" max="8970" width="14.28515625" style="1" customWidth="1"/>
    <col min="8971" max="8971" width="25.140625" style="1" customWidth="1"/>
    <col min="8972" max="8973" width="32.7109375" style="1" customWidth="1"/>
    <col min="8974" max="8975" width="22.28515625" style="1" customWidth="1"/>
    <col min="8976" max="8979" width="20.85546875" style="1" customWidth="1"/>
    <col min="8980" max="8981" width="12.85546875" style="1" customWidth="1"/>
    <col min="8982" max="8982" width="14.140625" style="1" customWidth="1"/>
    <col min="8983" max="8983" width="20.42578125" style="1" customWidth="1"/>
    <col min="8984" max="8984" width="14" style="1" customWidth="1"/>
    <col min="8985" max="8985" width="22.7109375" style="1" customWidth="1"/>
    <col min="8986" max="8986" width="5.28515625" style="1" customWidth="1"/>
    <col min="8987" max="8987" width="5" style="1" customWidth="1"/>
    <col min="8988" max="8989" width="3.85546875" style="1" customWidth="1"/>
    <col min="8990" max="8990" width="4.7109375" style="1" customWidth="1"/>
    <col min="8991" max="8993" width="6.5703125" style="1" customWidth="1"/>
    <col min="8994" max="8994" width="4.42578125" style="1" customWidth="1"/>
    <col min="8995" max="8995" width="5.140625" style="1" customWidth="1"/>
    <col min="8996" max="8996" width="4.42578125" style="1" customWidth="1"/>
    <col min="8997" max="8997" width="5" style="1" customWidth="1"/>
    <col min="8998" max="9000" width="6.5703125" style="1" customWidth="1"/>
    <col min="9001" max="9001" width="7" style="1" customWidth="1"/>
    <col min="9002" max="9002" width="6.5703125" style="1" customWidth="1"/>
    <col min="9003" max="9003" width="7.42578125" style="1" customWidth="1"/>
    <col min="9004" max="9004" width="4" style="1" customWidth="1"/>
    <col min="9005" max="9005" width="6.5703125" style="1" customWidth="1"/>
    <col min="9006" max="9006" width="18.42578125" style="1" customWidth="1"/>
    <col min="9007" max="9007" width="24.28515625" style="1" customWidth="1"/>
    <col min="9008" max="9008" width="14.42578125" style="1" customWidth="1"/>
    <col min="9009" max="9009" width="25.5703125" style="1" customWidth="1"/>
    <col min="9010" max="9010" width="12.42578125" style="1" customWidth="1"/>
    <col min="9011" max="9011" width="19.85546875" style="1" customWidth="1"/>
    <col min="9012" max="9013" width="4.7109375" style="1" customWidth="1"/>
    <col min="9014" max="9014" width="4.28515625" style="1" customWidth="1"/>
    <col min="9015" max="9015" width="4.42578125" style="1" customWidth="1"/>
    <col min="9016" max="9016" width="5.140625" style="1" customWidth="1"/>
    <col min="9017" max="9017" width="5.7109375" style="1" customWidth="1"/>
    <col min="9018" max="9018" width="6.28515625" style="1" customWidth="1"/>
    <col min="9019" max="9019" width="6.5703125" style="1" customWidth="1"/>
    <col min="9020" max="9020" width="6.28515625" style="1" customWidth="1"/>
    <col min="9021" max="9022" width="5.7109375" style="1" customWidth="1"/>
    <col min="9023" max="9023" width="14.7109375" style="1" customWidth="1"/>
    <col min="9024" max="9033" width="5.7109375" style="1" customWidth="1"/>
    <col min="9034" max="9216" width="9.140625" style="1"/>
    <col min="9217" max="9217" width="13.7109375" style="1" customWidth="1"/>
    <col min="9218" max="9218" width="49.42578125" style="1" customWidth="1"/>
    <col min="9219" max="9219" width="20.140625" style="1" customWidth="1"/>
    <col min="9220" max="9220" width="17.28515625" style="1" customWidth="1"/>
    <col min="9221" max="9221" width="18.28515625" style="1" customWidth="1"/>
    <col min="9222" max="9222" width="25.7109375" style="1" customWidth="1"/>
    <col min="9223" max="9223" width="24" style="1" customWidth="1"/>
    <col min="9224" max="9224" width="26.140625" style="1" customWidth="1"/>
    <col min="9225" max="9225" width="15.140625" style="1" customWidth="1"/>
    <col min="9226" max="9226" width="14.28515625" style="1" customWidth="1"/>
    <col min="9227" max="9227" width="25.140625" style="1" customWidth="1"/>
    <col min="9228" max="9229" width="32.7109375" style="1" customWidth="1"/>
    <col min="9230" max="9231" width="22.28515625" style="1" customWidth="1"/>
    <col min="9232" max="9235" width="20.85546875" style="1" customWidth="1"/>
    <col min="9236" max="9237" width="12.85546875" style="1" customWidth="1"/>
    <col min="9238" max="9238" width="14.140625" style="1" customWidth="1"/>
    <col min="9239" max="9239" width="20.42578125" style="1" customWidth="1"/>
    <col min="9240" max="9240" width="14" style="1" customWidth="1"/>
    <col min="9241" max="9241" width="22.7109375" style="1" customWidth="1"/>
    <col min="9242" max="9242" width="5.28515625" style="1" customWidth="1"/>
    <col min="9243" max="9243" width="5" style="1" customWidth="1"/>
    <col min="9244" max="9245" width="3.85546875" style="1" customWidth="1"/>
    <col min="9246" max="9246" width="4.7109375" style="1" customWidth="1"/>
    <col min="9247" max="9249" width="6.5703125" style="1" customWidth="1"/>
    <col min="9250" max="9250" width="4.42578125" style="1" customWidth="1"/>
    <col min="9251" max="9251" width="5.140625" style="1" customWidth="1"/>
    <col min="9252" max="9252" width="4.42578125" style="1" customWidth="1"/>
    <col min="9253" max="9253" width="5" style="1" customWidth="1"/>
    <col min="9254" max="9256" width="6.5703125" style="1" customWidth="1"/>
    <col min="9257" max="9257" width="7" style="1" customWidth="1"/>
    <col min="9258" max="9258" width="6.5703125" style="1" customWidth="1"/>
    <col min="9259" max="9259" width="7.42578125" style="1" customWidth="1"/>
    <col min="9260" max="9260" width="4" style="1" customWidth="1"/>
    <col min="9261" max="9261" width="6.5703125" style="1" customWidth="1"/>
    <col min="9262" max="9262" width="18.42578125" style="1" customWidth="1"/>
    <col min="9263" max="9263" width="24.28515625" style="1" customWidth="1"/>
    <col min="9264" max="9264" width="14.42578125" style="1" customWidth="1"/>
    <col min="9265" max="9265" width="25.5703125" style="1" customWidth="1"/>
    <col min="9266" max="9266" width="12.42578125" style="1" customWidth="1"/>
    <col min="9267" max="9267" width="19.85546875" style="1" customWidth="1"/>
    <col min="9268" max="9269" width="4.7109375" style="1" customWidth="1"/>
    <col min="9270" max="9270" width="4.28515625" style="1" customWidth="1"/>
    <col min="9271" max="9271" width="4.42578125" style="1" customWidth="1"/>
    <col min="9272" max="9272" width="5.140625" style="1" customWidth="1"/>
    <col min="9273" max="9273" width="5.7109375" style="1" customWidth="1"/>
    <col min="9274" max="9274" width="6.28515625" style="1" customWidth="1"/>
    <col min="9275" max="9275" width="6.5703125" style="1" customWidth="1"/>
    <col min="9276" max="9276" width="6.28515625" style="1" customWidth="1"/>
    <col min="9277" max="9278" width="5.7109375" style="1" customWidth="1"/>
    <col min="9279" max="9279" width="14.7109375" style="1" customWidth="1"/>
    <col min="9280" max="9289" width="5.7109375" style="1" customWidth="1"/>
    <col min="9290" max="9472" width="9.140625" style="1"/>
    <col min="9473" max="9473" width="13.7109375" style="1" customWidth="1"/>
    <col min="9474" max="9474" width="49.42578125" style="1" customWidth="1"/>
    <col min="9475" max="9475" width="20.140625" style="1" customWidth="1"/>
    <col min="9476" max="9476" width="17.28515625" style="1" customWidth="1"/>
    <col min="9477" max="9477" width="18.28515625" style="1" customWidth="1"/>
    <col min="9478" max="9478" width="25.7109375" style="1" customWidth="1"/>
    <col min="9479" max="9479" width="24" style="1" customWidth="1"/>
    <col min="9480" max="9480" width="26.140625" style="1" customWidth="1"/>
    <col min="9481" max="9481" width="15.140625" style="1" customWidth="1"/>
    <col min="9482" max="9482" width="14.28515625" style="1" customWidth="1"/>
    <col min="9483" max="9483" width="25.140625" style="1" customWidth="1"/>
    <col min="9484" max="9485" width="32.7109375" style="1" customWidth="1"/>
    <col min="9486" max="9487" width="22.28515625" style="1" customWidth="1"/>
    <col min="9488" max="9491" width="20.85546875" style="1" customWidth="1"/>
    <col min="9492" max="9493" width="12.85546875" style="1" customWidth="1"/>
    <col min="9494" max="9494" width="14.140625" style="1" customWidth="1"/>
    <col min="9495" max="9495" width="20.42578125" style="1" customWidth="1"/>
    <col min="9496" max="9496" width="14" style="1" customWidth="1"/>
    <col min="9497" max="9497" width="22.7109375" style="1" customWidth="1"/>
    <col min="9498" max="9498" width="5.28515625" style="1" customWidth="1"/>
    <col min="9499" max="9499" width="5" style="1" customWidth="1"/>
    <col min="9500" max="9501" width="3.85546875" style="1" customWidth="1"/>
    <col min="9502" max="9502" width="4.7109375" style="1" customWidth="1"/>
    <col min="9503" max="9505" width="6.5703125" style="1" customWidth="1"/>
    <col min="9506" max="9506" width="4.42578125" style="1" customWidth="1"/>
    <col min="9507" max="9507" width="5.140625" style="1" customWidth="1"/>
    <col min="9508" max="9508" width="4.42578125" style="1" customWidth="1"/>
    <col min="9509" max="9509" width="5" style="1" customWidth="1"/>
    <col min="9510" max="9512" width="6.5703125" style="1" customWidth="1"/>
    <col min="9513" max="9513" width="7" style="1" customWidth="1"/>
    <col min="9514" max="9514" width="6.5703125" style="1" customWidth="1"/>
    <col min="9515" max="9515" width="7.42578125" style="1" customWidth="1"/>
    <col min="9516" max="9516" width="4" style="1" customWidth="1"/>
    <col min="9517" max="9517" width="6.5703125" style="1" customWidth="1"/>
    <col min="9518" max="9518" width="18.42578125" style="1" customWidth="1"/>
    <col min="9519" max="9519" width="24.28515625" style="1" customWidth="1"/>
    <col min="9520" max="9520" width="14.42578125" style="1" customWidth="1"/>
    <col min="9521" max="9521" width="25.5703125" style="1" customWidth="1"/>
    <col min="9522" max="9522" width="12.42578125" style="1" customWidth="1"/>
    <col min="9523" max="9523" width="19.85546875" style="1" customWidth="1"/>
    <col min="9524" max="9525" width="4.7109375" style="1" customWidth="1"/>
    <col min="9526" max="9526" width="4.28515625" style="1" customWidth="1"/>
    <col min="9527" max="9527" width="4.42578125" style="1" customWidth="1"/>
    <col min="9528" max="9528" width="5.140625" style="1" customWidth="1"/>
    <col min="9529" max="9529" width="5.7109375" style="1" customWidth="1"/>
    <col min="9530" max="9530" width="6.28515625" style="1" customWidth="1"/>
    <col min="9531" max="9531" width="6.5703125" style="1" customWidth="1"/>
    <col min="9532" max="9532" width="6.28515625" style="1" customWidth="1"/>
    <col min="9533" max="9534" width="5.7109375" style="1" customWidth="1"/>
    <col min="9535" max="9535" width="14.7109375" style="1" customWidth="1"/>
    <col min="9536" max="9545" width="5.7109375" style="1" customWidth="1"/>
    <col min="9546" max="9728" width="9.140625" style="1"/>
    <col min="9729" max="9729" width="13.7109375" style="1" customWidth="1"/>
    <col min="9730" max="9730" width="49.42578125" style="1" customWidth="1"/>
    <col min="9731" max="9731" width="20.140625" style="1" customWidth="1"/>
    <col min="9732" max="9732" width="17.28515625" style="1" customWidth="1"/>
    <col min="9733" max="9733" width="18.28515625" style="1" customWidth="1"/>
    <col min="9734" max="9734" width="25.7109375" style="1" customWidth="1"/>
    <col min="9735" max="9735" width="24" style="1" customWidth="1"/>
    <col min="9736" max="9736" width="26.140625" style="1" customWidth="1"/>
    <col min="9737" max="9737" width="15.140625" style="1" customWidth="1"/>
    <col min="9738" max="9738" width="14.28515625" style="1" customWidth="1"/>
    <col min="9739" max="9739" width="25.140625" style="1" customWidth="1"/>
    <col min="9740" max="9741" width="32.7109375" style="1" customWidth="1"/>
    <col min="9742" max="9743" width="22.28515625" style="1" customWidth="1"/>
    <col min="9744" max="9747" width="20.85546875" style="1" customWidth="1"/>
    <col min="9748" max="9749" width="12.85546875" style="1" customWidth="1"/>
    <col min="9750" max="9750" width="14.140625" style="1" customWidth="1"/>
    <col min="9751" max="9751" width="20.42578125" style="1" customWidth="1"/>
    <col min="9752" max="9752" width="14" style="1" customWidth="1"/>
    <col min="9753" max="9753" width="22.7109375" style="1" customWidth="1"/>
    <col min="9754" max="9754" width="5.28515625" style="1" customWidth="1"/>
    <col min="9755" max="9755" width="5" style="1" customWidth="1"/>
    <col min="9756" max="9757" width="3.85546875" style="1" customWidth="1"/>
    <col min="9758" max="9758" width="4.7109375" style="1" customWidth="1"/>
    <col min="9759" max="9761" width="6.5703125" style="1" customWidth="1"/>
    <col min="9762" max="9762" width="4.42578125" style="1" customWidth="1"/>
    <col min="9763" max="9763" width="5.140625" style="1" customWidth="1"/>
    <col min="9764" max="9764" width="4.42578125" style="1" customWidth="1"/>
    <col min="9765" max="9765" width="5" style="1" customWidth="1"/>
    <col min="9766" max="9768" width="6.5703125" style="1" customWidth="1"/>
    <col min="9769" max="9769" width="7" style="1" customWidth="1"/>
    <col min="9770" max="9770" width="6.5703125" style="1" customWidth="1"/>
    <col min="9771" max="9771" width="7.42578125" style="1" customWidth="1"/>
    <col min="9772" max="9772" width="4" style="1" customWidth="1"/>
    <col min="9773" max="9773" width="6.5703125" style="1" customWidth="1"/>
    <col min="9774" max="9774" width="18.42578125" style="1" customWidth="1"/>
    <col min="9775" max="9775" width="24.28515625" style="1" customWidth="1"/>
    <col min="9776" max="9776" width="14.42578125" style="1" customWidth="1"/>
    <col min="9777" max="9777" width="25.5703125" style="1" customWidth="1"/>
    <col min="9778" max="9778" width="12.42578125" style="1" customWidth="1"/>
    <col min="9779" max="9779" width="19.85546875" style="1" customWidth="1"/>
    <col min="9780" max="9781" width="4.7109375" style="1" customWidth="1"/>
    <col min="9782" max="9782" width="4.28515625" style="1" customWidth="1"/>
    <col min="9783" max="9783" width="4.42578125" style="1" customWidth="1"/>
    <col min="9784" max="9784" width="5.140625" style="1" customWidth="1"/>
    <col min="9785" max="9785" width="5.7109375" style="1" customWidth="1"/>
    <col min="9786" max="9786" width="6.28515625" style="1" customWidth="1"/>
    <col min="9787" max="9787" width="6.5703125" style="1" customWidth="1"/>
    <col min="9788" max="9788" width="6.28515625" style="1" customWidth="1"/>
    <col min="9789" max="9790" width="5.7109375" style="1" customWidth="1"/>
    <col min="9791" max="9791" width="14.7109375" style="1" customWidth="1"/>
    <col min="9792" max="9801" width="5.7109375" style="1" customWidth="1"/>
    <col min="9802" max="9984" width="9.140625" style="1"/>
    <col min="9985" max="9985" width="13.7109375" style="1" customWidth="1"/>
    <col min="9986" max="9986" width="49.42578125" style="1" customWidth="1"/>
    <col min="9987" max="9987" width="20.140625" style="1" customWidth="1"/>
    <col min="9988" max="9988" width="17.28515625" style="1" customWidth="1"/>
    <col min="9989" max="9989" width="18.28515625" style="1" customWidth="1"/>
    <col min="9990" max="9990" width="25.7109375" style="1" customWidth="1"/>
    <col min="9991" max="9991" width="24" style="1" customWidth="1"/>
    <col min="9992" max="9992" width="26.140625" style="1" customWidth="1"/>
    <col min="9993" max="9993" width="15.140625" style="1" customWidth="1"/>
    <col min="9994" max="9994" width="14.28515625" style="1" customWidth="1"/>
    <col min="9995" max="9995" width="25.140625" style="1" customWidth="1"/>
    <col min="9996" max="9997" width="32.7109375" style="1" customWidth="1"/>
    <col min="9998" max="9999" width="22.28515625" style="1" customWidth="1"/>
    <col min="10000" max="10003" width="20.85546875" style="1" customWidth="1"/>
    <col min="10004" max="10005" width="12.85546875" style="1" customWidth="1"/>
    <col min="10006" max="10006" width="14.140625" style="1" customWidth="1"/>
    <col min="10007" max="10007" width="20.42578125" style="1" customWidth="1"/>
    <col min="10008" max="10008" width="14" style="1" customWidth="1"/>
    <col min="10009" max="10009" width="22.7109375" style="1" customWidth="1"/>
    <col min="10010" max="10010" width="5.28515625" style="1" customWidth="1"/>
    <col min="10011" max="10011" width="5" style="1" customWidth="1"/>
    <col min="10012" max="10013" width="3.85546875" style="1" customWidth="1"/>
    <col min="10014" max="10014" width="4.7109375" style="1" customWidth="1"/>
    <col min="10015" max="10017" width="6.5703125" style="1" customWidth="1"/>
    <col min="10018" max="10018" width="4.42578125" style="1" customWidth="1"/>
    <col min="10019" max="10019" width="5.140625" style="1" customWidth="1"/>
    <col min="10020" max="10020" width="4.42578125" style="1" customWidth="1"/>
    <col min="10021" max="10021" width="5" style="1" customWidth="1"/>
    <col min="10022" max="10024" width="6.5703125" style="1" customWidth="1"/>
    <col min="10025" max="10025" width="7" style="1" customWidth="1"/>
    <col min="10026" max="10026" width="6.5703125" style="1" customWidth="1"/>
    <col min="10027" max="10027" width="7.42578125" style="1" customWidth="1"/>
    <col min="10028" max="10028" width="4" style="1" customWidth="1"/>
    <col min="10029" max="10029" width="6.5703125" style="1" customWidth="1"/>
    <col min="10030" max="10030" width="18.42578125" style="1" customWidth="1"/>
    <col min="10031" max="10031" width="24.28515625" style="1" customWidth="1"/>
    <col min="10032" max="10032" width="14.42578125" style="1" customWidth="1"/>
    <col min="10033" max="10033" width="25.5703125" style="1" customWidth="1"/>
    <col min="10034" max="10034" width="12.42578125" style="1" customWidth="1"/>
    <col min="10035" max="10035" width="19.85546875" style="1" customWidth="1"/>
    <col min="10036" max="10037" width="4.7109375" style="1" customWidth="1"/>
    <col min="10038" max="10038" width="4.28515625" style="1" customWidth="1"/>
    <col min="10039" max="10039" width="4.42578125" style="1" customWidth="1"/>
    <col min="10040" max="10040" width="5.140625" style="1" customWidth="1"/>
    <col min="10041" max="10041" width="5.7109375" style="1" customWidth="1"/>
    <col min="10042" max="10042" width="6.28515625" style="1" customWidth="1"/>
    <col min="10043" max="10043" width="6.5703125" style="1" customWidth="1"/>
    <col min="10044" max="10044" width="6.28515625" style="1" customWidth="1"/>
    <col min="10045" max="10046" width="5.7109375" style="1" customWidth="1"/>
    <col min="10047" max="10047" width="14.7109375" style="1" customWidth="1"/>
    <col min="10048" max="10057" width="5.7109375" style="1" customWidth="1"/>
    <col min="10058" max="10240" width="9.140625" style="1"/>
    <col min="10241" max="10241" width="13.7109375" style="1" customWidth="1"/>
    <col min="10242" max="10242" width="49.42578125" style="1" customWidth="1"/>
    <col min="10243" max="10243" width="20.140625" style="1" customWidth="1"/>
    <col min="10244" max="10244" width="17.28515625" style="1" customWidth="1"/>
    <col min="10245" max="10245" width="18.28515625" style="1" customWidth="1"/>
    <col min="10246" max="10246" width="25.7109375" style="1" customWidth="1"/>
    <col min="10247" max="10247" width="24" style="1" customWidth="1"/>
    <col min="10248" max="10248" width="26.140625" style="1" customWidth="1"/>
    <col min="10249" max="10249" width="15.140625" style="1" customWidth="1"/>
    <col min="10250" max="10250" width="14.28515625" style="1" customWidth="1"/>
    <col min="10251" max="10251" width="25.140625" style="1" customWidth="1"/>
    <col min="10252" max="10253" width="32.7109375" style="1" customWidth="1"/>
    <col min="10254" max="10255" width="22.28515625" style="1" customWidth="1"/>
    <col min="10256" max="10259" width="20.85546875" style="1" customWidth="1"/>
    <col min="10260" max="10261" width="12.85546875" style="1" customWidth="1"/>
    <col min="10262" max="10262" width="14.140625" style="1" customWidth="1"/>
    <col min="10263" max="10263" width="20.42578125" style="1" customWidth="1"/>
    <col min="10264" max="10264" width="14" style="1" customWidth="1"/>
    <col min="10265" max="10265" width="22.7109375" style="1" customWidth="1"/>
    <col min="10266" max="10266" width="5.28515625" style="1" customWidth="1"/>
    <col min="10267" max="10267" width="5" style="1" customWidth="1"/>
    <col min="10268" max="10269" width="3.85546875" style="1" customWidth="1"/>
    <col min="10270" max="10270" width="4.7109375" style="1" customWidth="1"/>
    <col min="10271" max="10273" width="6.5703125" style="1" customWidth="1"/>
    <col min="10274" max="10274" width="4.42578125" style="1" customWidth="1"/>
    <col min="10275" max="10275" width="5.140625" style="1" customWidth="1"/>
    <col min="10276" max="10276" width="4.42578125" style="1" customWidth="1"/>
    <col min="10277" max="10277" width="5" style="1" customWidth="1"/>
    <col min="10278" max="10280" width="6.5703125" style="1" customWidth="1"/>
    <col min="10281" max="10281" width="7" style="1" customWidth="1"/>
    <col min="10282" max="10282" width="6.5703125" style="1" customWidth="1"/>
    <col min="10283" max="10283" width="7.42578125" style="1" customWidth="1"/>
    <col min="10284" max="10284" width="4" style="1" customWidth="1"/>
    <col min="10285" max="10285" width="6.5703125" style="1" customWidth="1"/>
    <col min="10286" max="10286" width="18.42578125" style="1" customWidth="1"/>
    <col min="10287" max="10287" width="24.28515625" style="1" customWidth="1"/>
    <col min="10288" max="10288" width="14.42578125" style="1" customWidth="1"/>
    <col min="10289" max="10289" width="25.5703125" style="1" customWidth="1"/>
    <col min="10290" max="10290" width="12.42578125" style="1" customWidth="1"/>
    <col min="10291" max="10291" width="19.85546875" style="1" customWidth="1"/>
    <col min="10292" max="10293" width="4.7109375" style="1" customWidth="1"/>
    <col min="10294" max="10294" width="4.28515625" style="1" customWidth="1"/>
    <col min="10295" max="10295" width="4.42578125" style="1" customWidth="1"/>
    <col min="10296" max="10296" width="5.140625" style="1" customWidth="1"/>
    <col min="10297" max="10297" width="5.7109375" style="1" customWidth="1"/>
    <col min="10298" max="10298" width="6.28515625" style="1" customWidth="1"/>
    <col min="10299" max="10299" width="6.5703125" style="1" customWidth="1"/>
    <col min="10300" max="10300" width="6.28515625" style="1" customWidth="1"/>
    <col min="10301" max="10302" width="5.7109375" style="1" customWidth="1"/>
    <col min="10303" max="10303" width="14.7109375" style="1" customWidth="1"/>
    <col min="10304" max="10313" width="5.7109375" style="1" customWidth="1"/>
    <col min="10314" max="10496" width="9.140625" style="1"/>
    <col min="10497" max="10497" width="13.7109375" style="1" customWidth="1"/>
    <col min="10498" max="10498" width="49.42578125" style="1" customWidth="1"/>
    <col min="10499" max="10499" width="20.140625" style="1" customWidth="1"/>
    <col min="10500" max="10500" width="17.28515625" style="1" customWidth="1"/>
    <col min="10501" max="10501" width="18.28515625" style="1" customWidth="1"/>
    <col min="10502" max="10502" width="25.7109375" style="1" customWidth="1"/>
    <col min="10503" max="10503" width="24" style="1" customWidth="1"/>
    <col min="10504" max="10504" width="26.140625" style="1" customWidth="1"/>
    <col min="10505" max="10505" width="15.140625" style="1" customWidth="1"/>
    <col min="10506" max="10506" width="14.28515625" style="1" customWidth="1"/>
    <col min="10507" max="10507" width="25.140625" style="1" customWidth="1"/>
    <col min="10508" max="10509" width="32.7109375" style="1" customWidth="1"/>
    <col min="10510" max="10511" width="22.28515625" style="1" customWidth="1"/>
    <col min="10512" max="10515" width="20.85546875" style="1" customWidth="1"/>
    <col min="10516" max="10517" width="12.85546875" style="1" customWidth="1"/>
    <col min="10518" max="10518" width="14.140625" style="1" customWidth="1"/>
    <col min="10519" max="10519" width="20.42578125" style="1" customWidth="1"/>
    <col min="10520" max="10520" width="14" style="1" customWidth="1"/>
    <col min="10521" max="10521" width="22.7109375" style="1" customWidth="1"/>
    <col min="10522" max="10522" width="5.28515625" style="1" customWidth="1"/>
    <col min="10523" max="10523" width="5" style="1" customWidth="1"/>
    <col min="10524" max="10525" width="3.85546875" style="1" customWidth="1"/>
    <col min="10526" max="10526" width="4.7109375" style="1" customWidth="1"/>
    <col min="10527" max="10529" width="6.5703125" style="1" customWidth="1"/>
    <col min="10530" max="10530" width="4.42578125" style="1" customWidth="1"/>
    <col min="10531" max="10531" width="5.140625" style="1" customWidth="1"/>
    <col min="10532" max="10532" width="4.42578125" style="1" customWidth="1"/>
    <col min="10533" max="10533" width="5" style="1" customWidth="1"/>
    <col min="10534" max="10536" width="6.5703125" style="1" customWidth="1"/>
    <col min="10537" max="10537" width="7" style="1" customWidth="1"/>
    <col min="10538" max="10538" width="6.5703125" style="1" customWidth="1"/>
    <col min="10539" max="10539" width="7.42578125" style="1" customWidth="1"/>
    <col min="10540" max="10540" width="4" style="1" customWidth="1"/>
    <col min="10541" max="10541" width="6.5703125" style="1" customWidth="1"/>
    <col min="10542" max="10542" width="18.42578125" style="1" customWidth="1"/>
    <col min="10543" max="10543" width="24.28515625" style="1" customWidth="1"/>
    <col min="10544" max="10544" width="14.42578125" style="1" customWidth="1"/>
    <col min="10545" max="10545" width="25.5703125" style="1" customWidth="1"/>
    <col min="10546" max="10546" width="12.42578125" style="1" customWidth="1"/>
    <col min="10547" max="10547" width="19.85546875" style="1" customWidth="1"/>
    <col min="10548" max="10549" width="4.7109375" style="1" customWidth="1"/>
    <col min="10550" max="10550" width="4.28515625" style="1" customWidth="1"/>
    <col min="10551" max="10551" width="4.42578125" style="1" customWidth="1"/>
    <col min="10552" max="10552" width="5.140625" style="1" customWidth="1"/>
    <col min="10553" max="10553" width="5.7109375" style="1" customWidth="1"/>
    <col min="10554" max="10554" width="6.28515625" style="1" customWidth="1"/>
    <col min="10555" max="10555" width="6.5703125" style="1" customWidth="1"/>
    <col min="10556" max="10556" width="6.28515625" style="1" customWidth="1"/>
    <col min="10557" max="10558" width="5.7109375" style="1" customWidth="1"/>
    <col min="10559" max="10559" width="14.7109375" style="1" customWidth="1"/>
    <col min="10560" max="10569" width="5.7109375" style="1" customWidth="1"/>
    <col min="10570" max="10752" width="9.140625" style="1"/>
    <col min="10753" max="10753" width="13.7109375" style="1" customWidth="1"/>
    <col min="10754" max="10754" width="49.42578125" style="1" customWidth="1"/>
    <col min="10755" max="10755" width="20.140625" style="1" customWidth="1"/>
    <col min="10756" max="10756" width="17.28515625" style="1" customWidth="1"/>
    <col min="10757" max="10757" width="18.28515625" style="1" customWidth="1"/>
    <col min="10758" max="10758" width="25.7109375" style="1" customWidth="1"/>
    <col min="10759" max="10759" width="24" style="1" customWidth="1"/>
    <col min="10760" max="10760" width="26.140625" style="1" customWidth="1"/>
    <col min="10761" max="10761" width="15.140625" style="1" customWidth="1"/>
    <col min="10762" max="10762" width="14.28515625" style="1" customWidth="1"/>
    <col min="10763" max="10763" width="25.140625" style="1" customWidth="1"/>
    <col min="10764" max="10765" width="32.7109375" style="1" customWidth="1"/>
    <col min="10766" max="10767" width="22.28515625" style="1" customWidth="1"/>
    <col min="10768" max="10771" width="20.85546875" style="1" customWidth="1"/>
    <col min="10772" max="10773" width="12.85546875" style="1" customWidth="1"/>
    <col min="10774" max="10774" width="14.140625" style="1" customWidth="1"/>
    <col min="10775" max="10775" width="20.42578125" style="1" customWidth="1"/>
    <col min="10776" max="10776" width="14" style="1" customWidth="1"/>
    <col min="10777" max="10777" width="22.7109375" style="1" customWidth="1"/>
    <col min="10778" max="10778" width="5.28515625" style="1" customWidth="1"/>
    <col min="10779" max="10779" width="5" style="1" customWidth="1"/>
    <col min="10780" max="10781" width="3.85546875" style="1" customWidth="1"/>
    <col min="10782" max="10782" width="4.7109375" style="1" customWidth="1"/>
    <col min="10783" max="10785" width="6.5703125" style="1" customWidth="1"/>
    <col min="10786" max="10786" width="4.42578125" style="1" customWidth="1"/>
    <col min="10787" max="10787" width="5.140625" style="1" customWidth="1"/>
    <col min="10788" max="10788" width="4.42578125" style="1" customWidth="1"/>
    <col min="10789" max="10789" width="5" style="1" customWidth="1"/>
    <col min="10790" max="10792" width="6.5703125" style="1" customWidth="1"/>
    <col min="10793" max="10793" width="7" style="1" customWidth="1"/>
    <col min="10794" max="10794" width="6.5703125" style="1" customWidth="1"/>
    <col min="10795" max="10795" width="7.42578125" style="1" customWidth="1"/>
    <col min="10796" max="10796" width="4" style="1" customWidth="1"/>
    <col min="10797" max="10797" width="6.5703125" style="1" customWidth="1"/>
    <col min="10798" max="10798" width="18.42578125" style="1" customWidth="1"/>
    <col min="10799" max="10799" width="24.28515625" style="1" customWidth="1"/>
    <col min="10800" max="10800" width="14.42578125" style="1" customWidth="1"/>
    <col min="10801" max="10801" width="25.5703125" style="1" customWidth="1"/>
    <col min="10802" max="10802" width="12.42578125" style="1" customWidth="1"/>
    <col min="10803" max="10803" width="19.85546875" style="1" customWidth="1"/>
    <col min="10804" max="10805" width="4.7109375" style="1" customWidth="1"/>
    <col min="10806" max="10806" width="4.28515625" style="1" customWidth="1"/>
    <col min="10807" max="10807" width="4.42578125" style="1" customWidth="1"/>
    <col min="10808" max="10808" width="5.140625" style="1" customWidth="1"/>
    <col min="10809" max="10809" width="5.7109375" style="1" customWidth="1"/>
    <col min="10810" max="10810" width="6.28515625" style="1" customWidth="1"/>
    <col min="10811" max="10811" width="6.5703125" style="1" customWidth="1"/>
    <col min="10812" max="10812" width="6.28515625" style="1" customWidth="1"/>
    <col min="10813" max="10814" width="5.7109375" style="1" customWidth="1"/>
    <col min="10815" max="10815" width="14.7109375" style="1" customWidth="1"/>
    <col min="10816" max="10825" width="5.7109375" style="1" customWidth="1"/>
    <col min="10826" max="11008" width="9.140625" style="1"/>
    <col min="11009" max="11009" width="13.7109375" style="1" customWidth="1"/>
    <col min="11010" max="11010" width="49.42578125" style="1" customWidth="1"/>
    <col min="11011" max="11011" width="20.140625" style="1" customWidth="1"/>
    <col min="11012" max="11012" width="17.28515625" style="1" customWidth="1"/>
    <col min="11013" max="11013" width="18.28515625" style="1" customWidth="1"/>
    <col min="11014" max="11014" width="25.7109375" style="1" customWidth="1"/>
    <col min="11015" max="11015" width="24" style="1" customWidth="1"/>
    <col min="11016" max="11016" width="26.140625" style="1" customWidth="1"/>
    <col min="11017" max="11017" width="15.140625" style="1" customWidth="1"/>
    <col min="11018" max="11018" width="14.28515625" style="1" customWidth="1"/>
    <col min="11019" max="11019" width="25.140625" style="1" customWidth="1"/>
    <col min="11020" max="11021" width="32.7109375" style="1" customWidth="1"/>
    <col min="11022" max="11023" width="22.28515625" style="1" customWidth="1"/>
    <col min="11024" max="11027" width="20.85546875" style="1" customWidth="1"/>
    <col min="11028" max="11029" width="12.85546875" style="1" customWidth="1"/>
    <col min="11030" max="11030" width="14.140625" style="1" customWidth="1"/>
    <col min="11031" max="11031" width="20.42578125" style="1" customWidth="1"/>
    <col min="11032" max="11032" width="14" style="1" customWidth="1"/>
    <col min="11033" max="11033" width="22.7109375" style="1" customWidth="1"/>
    <col min="11034" max="11034" width="5.28515625" style="1" customWidth="1"/>
    <col min="11035" max="11035" width="5" style="1" customWidth="1"/>
    <col min="11036" max="11037" width="3.85546875" style="1" customWidth="1"/>
    <col min="11038" max="11038" width="4.7109375" style="1" customWidth="1"/>
    <col min="11039" max="11041" width="6.5703125" style="1" customWidth="1"/>
    <col min="11042" max="11042" width="4.42578125" style="1" customWidth="1"/>
    <col min="11043" max="11043" width="5.140625" style="1" customWidth="1"/>
    <col min="11044" max="11044" width="4.42578125" style="1" customWidth="1"/>
    <col min="11045" max="11045" width="5" style="1" customWidth="1"/>
    <col min="11046" max="11048" width="6.5703125" style="1" customWidth="1"/>
    <col min="11049" max="11049" width="7" style="1" customWidth="1"/>
    <col min="11050" max="11050" width="6.5703125" style="1" customWidth="1"/>
    <col min="11051" max="11051" width="7.42578125" style="1" customWidth="1"/>
    <col min="11052" max="11052" width="4" style="1" customWidth="1"/>
    <col min="11053" max="11053" width="6.5703125" style="1" customWidth="1"/>
    <col min="11054" max="11054" width="18.42578125" style="1" customWidth="1"/>
    <col min="11055" max="11055" width="24.28515625" style="1" customWidth="1"/>
    <col min="11056" max="11056" width="14.42578125" style="1" customWidth="1"/>
    <col min="11057" max="11057" width="25.5703125" style="1" customWidth="1"/>
    <col min="11058" max="11058" width="12.42578125" style="1" customWidth="1"/>
    <col min="11059" max="11059" width="19.85546875" style="1" customWidth="1"/>
    <col min="11060" max="11061" width="4.7109375" style="1" customWidth="1"/>
    <col min="11062" max="11062" width="4.28515625" style="1" customWidth="1"/>
    <col min="11063" max="11063" width="4.42578125" style="1" customWidth="1"/>
    <col min="11064" max="11064" width="5.140625" style="1" customWidth="1"/>
    <col min="11065" max="11065" width="5.7109375" style="1" customWidth="1"/>
    <col min="11066" max="11066" width="6.28515625" style="1" customWidth="1"/>
    <col min="11067" max="11067" width="6.5703125" style="1" customWidth="1"/>
    <col min="11068" max="11068" width="6.28515625" style="1" customWidth="1"/>
    <col min="11069" max="11070" width="5.7109375" style="1" customWidth="1"/>
    <col min="11071" max="11071" width="14.7109375" style="1" customWidth="1"/>
    <col min="11072" max="11081" width="5.7109375" style="1" customWidth="1"/>
    <col min="11082" max="11264" width="9.140625" style="1"/>
    <col min="11265" max="11265" width="13.7109375" style="1" customWidth="1"/>
    <col min="11266" max="11266" width="49.42578125" style="1" customWidth="1"/>
    <col min="11267" max="11267" width="20.140625" style="1" customWidth="1"/>
    <col min="11268" max="11268" width="17.28515625" style="1" customWidth="1"/>
    <col min="11269" max="11269" width="18.28515625" style="1" customWidth="1"/>
    <col min="11270" max="11270" width="25.7109375" style="1" customWidth="1"/>
    <col min="11271" max="11271" width="24" style="1" customWidth="1"/>
    <col min="11272" max="11272" width="26.140625" style="1" customWidth="1"/>
    <col min="11273" max="11273" width="15.140625" style="1" customWidth="1"/>
    <col min="11274" max="11274" width="14.28515625" style="1" customWidth="1"/>
    <col min="11275" max="11275" width="25.140625" style="1" customWidth="1"/>
    <col min="11276" max="11277" width="32.7109375" style="1" customWidth="1"/>
    <col min="11278" max="11279" width="22.28515625" style="1" customWidth="1"/>
    <col min="11280" max="11283" width="20.85546875" style="1" customWidth="1"/>
    <col min="11284" max="11285" width="12.85546875" style="1" customWidth="1"/>
    <col min="11286" max="11286" width="14.140625" style="1" customWidth="1"/>
    <col min="11287" max="11287" width="20.42578125" style="1" customWidth="1"/>
    <col min="11288" max="11288" width="14" style="1" customWidth="1"/>
    <col min="11289" max="11289" width="22.7109375" style="1" customWidth="1"/>
    <col min="11290" max="11290" width="5.28515625" style="1" customWidth="1"/>
    <col min="11291" max="11291" width="5" style="1" customWidth="1"/>
    <col min="11292" max="11293" width="3.85546875" style="1" customWidth="1"/>
    <col min="11294" max="11294" width="4.7109375" style="1" customWidth="1"/>
    <col min="11295" max="11297" width="6.5703125" style="1" customWidth="1"/>
    <col min="11298" max="11298" width="4.42578125" style="1" customWidth="1"/>
    <col min="11299" max="11299" width="5.140625" style="1" customWidth="1"/>
    <col min="11300" max="11300" width="4.42578125" style="1" customWidth="1"/>
    <col min="11301" max="11301" width="5" style="1" customWidth="1"/>
    <col min="11302" max="11304" width="6.5703125" style="1" customWidth="1"/>
    <col min="11305" max="11305" width="7" style="1" customWidth="1"/>
    <col min="11306" max="11306" width="6.5703125" style="1" customWidth="1"/>
    <col min="11307" max="11307" width="7.42578125" style="1" customWidth="1"/>
    <col min="11308" max="11308" width="4" style="1" customWidth="1"/>
    <col min="11309" max="11309" width="6.5703125" style="1" customWidth="1"/>
    <col min="11310" max="11310" width="18.42578125" style="1" customWidth="1"/>
    <col min="11311" max="11311" width="24.28515625" style="1" customWidth="1"/>
    <col min="11312" max="11312" width="14.42578125" style="1" customWidth="1"/>
    <col min="11313" max="11313" width="25.5703125" style="1" customWidth="1"/>
    <col min="11314" max="11314" width="12.42578125" style="1" customWidth="1"/>
    <col min="11315" max="11315" width="19.85546875" style="1" customWidth="1"/>
    <col min="11316" max="11317" width="4.7109375" style="1" customWidth="1"/>
    <col min="11318" max="11318" width="4.28515625" style="1" customWidth="1"/>
    <col min="11319" max="11319" width="4.42578125" style="1" customWidth="1"/>
    <col min="11320" max="11320" width="5.140625" style="1" customWidth="1"/>
    <col min="11321" max="11321" width="5.7109375" style="1" customWidth="1"/>
    <col min="11322" max="11322" width="6.28515625" style="1" customWidth="1"/>
    <col min="11323" max="11323" width="6.5703125" style="1" customWidth="1"/>
    <col min="11324" max="11324" width="6.28515625" style="1" customWidth="1"/>
    <col min="11325" max="11326" width="5.7109375" style="1" customWidth="1"/>
    <col min="11327" max="11327" width="14.7109375" style="1" customWidth="1"/>
    <col min="11328" max="11337" width="5.7109375" style="1" customWidth="1"/>
    <col min="11338" max="11520" width="9.140625" style="1"/>
    <col min="11521" max="11521" width="13.7109375" style="1" customWidth="1"/>
    <col min="11522" max="11522" width="49.42578125" style="1" customWidth="1"/>
    <col min="11523" max="11523" width="20.140625" style="1" customWidth="1"/>
    <col min="11524" max="11524" width="17.28515625" style="1" customWidth="1"/>
    <col min="11525" max="11525" width="18.28515625" style="1" customWidth="1"/>
    <col min="11526" max="11526" width="25.7109375" style="1" customWidth="1"/>
    <col min="11527" max="11527" width="24" style="1" customWidth="1"/>
    <col min="11528" max="11528" width="26.140625" style="1" customWidth="1"/>
    <col min="11529" max="11529" width="15.140625" style="1" customWidth="1"/>
    <col min="11530" max="11530" width="14.28515625" style="1" customWidth="1"/>
    <col min="11531" max="11531" width="25.140625" style="1" customWidth="1"/>
    <col min="11532" max="11533" width="32.7109375" style="1" customWidth="1"/>
    <col min="11534" max="11535" width="22.28515625" style="1" customWidth="1"/>
    <col min="11536" max="11539" width="20.85546875" style="1" customWidth="1"/>
    <col min="11540" max="11541" width="12.85546875" style="1" customWidth="1"/>
    <col min="11542" max="11542" width="14.140625" style="1" customWidth="1"/>
    <col min="11543" max="11543" width="20.42578125" style="1" customWidth="1"/>
    <col min="11544" max="11544" width="14" style="1" customWidth="1"/>
    <col min="11545" max="11545" width="22.7109375" style="1" customWidth="1"/>
    <col min="11546" max="11546" width="5.28515625" style="1" customWidth="1"/>
    <col min="11547" max="11547" width="5" style="1" customWidth="1"/>
    <col min="11548" max="11549" width="3.85546875" style="1" customWidth="1"/>
    <col min="11550" max="11550" width="4.7109375" style="1" customWidth="1"/>
    <col min="11551" max="11553" width="6.5703125" style="1" customWidth="1"/>
    <col min="11554" max="11554" width="4.42578125" style="1" customWidth="1"/>
    <col min="11555" max="11555" width="5.140625" style="1" customWidth="1"/>
    <col min="11556" max="11556" width="4.42578125" style="1" customWidth="1"/>
    <col min="11557" max="11557" width="5" style="1" customWidth="1"/>
    <col min="11558" max="11560" width="6.5703125" style="1" customWidth="1"/>
    <col min="11561" max="11561" width="7" style="1" customWidth="1"/>
    <col min="11562" max="11562" width="6.5703125" style="1" customWidth="1"/>
    <col min="11563" max="11563" width="7.42578125" style="1" customWidth="1"/>
    <col min="11564" max="11564" width="4" style="1" customWidth="1"/>
    <col min="11565" max="11565" width="6.5703125" style="1" customWidth="1"/>
    <col min="11566" max="11566" width="18.42578125" style="1" customWidth="1"/>
    <col min="11567" max="11567" width="24.28515625" style="1" customWidth="1"/>
    <col min="11568" max="11568" width="14.42578125" style="1" customWidth="1"/>
    <col min="11569" max="11569" width="25.5703125" style="1" customWidth="1"/>
    <col min="11570" max="11570" width="12.42578125" style="1" customWidth="1"/>
    <col min="11571" max="11571" width="19.85546875" style="1" customWidth="1"/>
    <col min="11572" max="11573" width="4.7109375" style="1" customWidth="1"/>
    <col min="11574" max="11574" width="4.28515625" style="1" customWidth="1"/>
    <col min="11575" max="11575" width="4.42578125" style="1" customWidth="1"/>
    <col min="11576" max="11576" width="5.140625" style="1" customWidth="1"/>
    <col min="11577" max="11577" width="5.7109375" style="1" customWidth="1"/>
    <col min="11578" max="11578" width="6.28515625" style="1" customWidth="1"/>
    <col min="11579" max="11579" width="6.5703125" style="1" customWidth="1"/>
    <col min="11580" max="11580" width="6.28515625" style="1" customWidth="1"/>
    <col min="11581" max="11582" width="5.7109375" style="1" customWidth="1"/>
    <col min="11583" max="11583" width="14.7109375" style="1" customWidth="1"/>
    <col min="11584" max="11593" width="5.7109375" style="1" customWidth="1"/>
    <col min="11594" max="11776" width="9.140625" style="1"/>
    <col min="11777" max="11777" width="13.7109375" style="1" customWidth="1"/>
    <col min="11778" max="11778" width="49.42578125" style="1" customWidth="1"/>
    <col min="11779" max="11779" width="20.140625" style="1" customWidth="1"/>
    <col min="11780" max="11780" width="17.28515625" style="1" customWidth="1"/>
    <col min="11781" max="11781" width="18.28515625" style="1" customWidth="1"/>
    <col min="11782" max="11782" width="25.7109375" style="1" customWidth="1"/>
    <col min="11783" max="11783" width="24" style="1" customWidth="1"/>
    <col min="11784" max="11784" width="26.140625" style="1" customWidth="1"/>
    <col min="11785" max="11785" width="15.140625" style="1" customWidth="1"/>
    <col min="11786" max="11786" width="14.28515625" style="1" customWidth="1"/>
    <col min="11787" max="11787" width="25.140625" style="1" customWidth="1"/>
    <col min="11788" max="11789" width="32.7109375" style="1" customWidth="1"/>
    <col min="11790" max="11791" width="22.28515625" style="1" customWidth="1"/>
    <col min="11792" max="11795" width="20.85546875" style="1" customWidth="1"/>
    <col min="11796" max="11797" width="12.85546875" style="1" customWidth="1"/>
    <col min="11798" max="11798" width="14.140625" style="1" customWidth="1"/>
    <col min="11799" max="11799" width="20.42578125" style="1" customWidth="1"/>
    <col min="11800" max="11800" width="14" style="1" customWidth="1"/>
    <col min="11801" max="11801" width="22.7109375" style="1" customWidth="1"/>
    <col min="11802" max="11802" width="5.28515625" style="1" customWidth="1"/>
    <col min="11803" max="11803" width="5" style="1" customWidth="1"/>
    <col min="11804" max="11805" width="3.85546875" style="1" customWidth="1"/>
    <col min="11806" max="11806" width="4.7109375" style="1" customWidth="1"/>
    <col min="11807" max="11809" width="6.5703125" style="1" customWidth="1"/>
    <col min="11810" max="11810" width="4.42578125" style="1" customWidth="1"/>
    <col min="11811" max="11811" width="5.140625" style="1" customWidth="1"/>
    <col min="11812" max="11812" width="4.42578125" style="1" customWidth="1"/>
    <col min="11813" max="11813" width="5" style="1" customWidth="1"/>
    <col min="11814" max="11816" width="6.5703125" style="1" customWidth="1"/>
    <col min="11817" max="11817" width="7" style="1" customWidth="1"/>
    <col min="11818" max="11818" width="6.5703125" style="1" customWidth="1"/>
    <col min="11819" max="11819" width="7.42578125" style="1" customWidth="1"/>
    <col min="11820" max="11820" width="4" style="1" customWidth="1"/>
    <col min="11821" max="11821" width="6.5703125" style="1" customWidth="1"/>
    <col min="11822" max="11822" width="18.42578125" style="1" customWidth="1"/>
    <col min="11823" max="11823" width="24.28515625" style="1" customWidth="1"/>
    <col min="11824" max="11824" width="14.42578125" style="1" customWidth="1"/>
    <col min="11825" max="11825" width="25.5703125" style="1" customWidth="1"/>
    <col min="11826" max="11826" width="12.42578125" style="1" customWidth="1"/>
    <col min="11827" max="11827" width="19.85546875" style="1" customWidth="1"/>
    <col min="11828" max="11829" width="4.7109375" style="1" customWidth="1"/>
    <col min="11830" max="11830" width="4.28515625" style="1" customWidth="1"/>
    <col min="11831" max="11831" width="4.42578125" style="1" customWidth="1"/>
    <col min="11832" max="11832" width="5.140625" style="1" customWidth="1"/>
    <col min="11833" max="11833" width="5.7109375" style="1" customWidth="1"/>
    <col min="11834" max="11834" width="6.28515625" style="1" customWidth="1"/>
    <col min="11835" max="11835" width="6.5703125" style="1" customWidth="1"/>
    <col min="11836" max="11836" width="6.28515625" style="1" customWidth="1"/>
    <col min="11837" max="11838" width="5.7109375" style="1" customWidth="1"/>
    <col min="11839" max="11839" width="14.7109375" style="1" customWidth="1"/>
    <col min="11840" max="11849" width="5.7109375" style="1" customWidth="1"/>
    <col min="11850" max="12032" width="9.140625" style="1"/>
    <col min="12033" max="12033" width="13.7109375" style="1" customWidth="1"/>
    <col min="12034" max="12034" width="49.42578125" style="1" customWidth="1"/>
    <col min="12035" max="12035" width="20.140625" style="1" customWidth="1"/>
    <col min="12036" max="12036" width="17.28515625" style="1" customWidth="1"/>
    <col min="12037" max="12037" width="18.28515625" style="1" customWidth="1"/>
    <col min="12038" max="12038" width="25.7109375" style="1" customWidth="1"/>
    <col min="12039" max="12039" width="24" style="1" customWidth="1"/>
    <col min="12040" max="12040" width="26.140625" style="1" customWidth="1"/>
    <col min="12041" max="12041" width="15.140625" style="1" customWidth="1"/>
    <col min="12042" max="12042" width="14.28515625" style="1" customWidth="1"/>
    <col min="12043" max="12043" width="25.140625" style="1" customWidth="1"/>
    <col min="12044" max="12045" width="32.7109375" style="1" customWidth="1"/>
    <col min="12046" max="12047" width="22.28515625" style="1" customWidth="1"/>
    <col min="12048" max="12051" width="20.85546875" style="1" customWidth="1"/>
    <col min="12052" max="12053" width="12.85546875" style="1" customWidth="1"/>
    <col min="12054" max="12054" width="14.140625" style="1" customWidth="1"/>
    <col min="12055" max="12055" width="20.42578125" style="1" customWidth="1"/>
    <col min="12056" max="12056" width="14" style="1" customWidth="1"/>
    <col min="12057" max="12057" width="22.7109375" style="1" customWidth="1"/>
    <col min="12058" max="12058" width="5.28515625" style="1" customWidth="1"/>
    <col min="12059" max="12059" width="5" style="1" customWidth="1"/>
    <col min="12060" max="12061" width="3.85546875" style="1" customWidth="1"/>
    <col min="12062" max="12062" width="4.7109375" style="1" customWidth="1"/>
    <col min="12063" max="12065" width="6.5703125" style="1" customWidth="1"/>
    <col min="12066" max="12066" width="4.42578125" style="1" customWidth="1"/>
    <col min="12067" max="12067" width="5.140625" style="1" customWidth="1"/>
    <col min="12068" max="12068" width="4.42578125" style="1" customWidth="1"/>
    <col min="12069" max="12069" width="5" style="1" customWidth="1"/>
    <col min="12070" max="12072" width="6.5703125" style="1" customWidth="1"/>
    <col min="12073" max="12073" width="7" style="1" customWidth="1"/>
    <col min="12074" max="12074" width="6.5703125" style="1" customWidth="1"/>
    <col min="12075" max="12075" width="7.42578125" style="1" customWidth="1"/>
    <col min="12076" max="12076" width="4" style="1" customWidth="1"/>
    <col min="12077" max="12077" width="6.5703125" style="1" customWidth="1"/>
    <col min="12078" max="12078" width="18.42578125" style="1" customWidth="1"/>
    <col min="12079" max="12079" width="24.28515625" style="1" customWidth="1"/>
    <col min="12080" max="12080" width="14.42578125" style="1" customWidth="1"/>
    <col min="12081" max="12081" width="25.5703125" style="1" customWidth="1"/>
    <col min="12082" max="12082" width="12.42578125" style="1" customWidth="1"/>
    <col min="12083" max="12083" width="19.85546875" style="1" customWidth="1"/>
    <col min="12084" max="12085" width="4.7109375" style="1" customWidth="1"/>
    <col min="12086" max="12086" width="4.28515625" style="1" customWidth="1"/>
    <col min="12087" max="12087" width="4.42578125" style="1" customWidth="1"/>
    <col min="12088" max="12088" width="5.140625" style="1" customWidth="1"/>
    <col min="12089" max="12089" width="5.7109375" style="1" customWidth="1"/>
    <col min="12090" max="12090" width="6.28515625" style="1" customWidth="1"/>
    <col min="12091" max="12091" width="6.5703125" style="1" customWidth="1"/>
    <col min="12092" max="12092" width="6.28515625" style="1" customWidth="1"/>
    <col min="12093" max="12094" width="5.7109375" style="1" customWidth="1"/>
    <col min="12095" max="12095" width="14.7109375" style="1" customWidth="1"/>
    <col min="12096" max="12105" width="5.7109375" style="1" customWidth="1"/>
    <col min="12106" max="12288" width="9.140625" style="1"/>
    <col min="12289" max="12289" width="13.7109375" style="1" customWidth="1"/>
    <col min="12290" max="12290" width="49.42578125" style="1" customWidth="1"/>
    <col min="12291" max="12291" width="20.140625" style="1" customWidth="1"/>
    <col min="12292" max="12292" width="17.28515625" style="1" customWidth="1"/>
    <col min="12293" max="12293" width="18.28515625" style="1" customWidth="1"/>
    <col min="12294" max="12294" width="25.7109375" style="1" customWidth="1"/>
    <col min="12295" max="12295" width="24" style="1" customWidth="1"/>
    <col min="12296" max="12296" width="26.140625" style="1" customWidth="1"/>
    <col min="12297" max="12297" width="15.140625" style="1" customWidth="1"/>
    <col min="12298" max="12298" width="14.28515625" style="1" customWidth="1"/>
    <col min="12299" max="12299" width="25.140625" style="1" customWidth="1"/>
    <col min="12300" max="12301" width="32.7109375" style="1" customWidth="1"/>
    <col min="12302" max="12303" width="22.28515625" style="1" customWidth="1"/>
    <col min="12304" max="12307" width="20.85546875" style="1" customWidth="1"/>
    <col min="12308" max="12309" width="12.85546875" style="1" customWidth="1"/>
    <col min="12310" max="12310" width="14.140625" style="1" customWidth="1"/>
    <col min="12311" max="12311" width="20.42578125" style="1" customWidth="1"/>
    <col min="12312" max="12312" width="14" style="1" customWidth="1"/>
    <col min="12313" max="12313" width="22.7109375" style="1" customWidth="1"/>
    <col min="12314" max="12314" width="5.28515625" style="1" customWidth="1"/>
    <col min="12315" max="12315" width="5" style="1" customWidth="1"/>
    <col min="12316" max="12317" width="3.85546875" style="1" customWidth="1"/>
    <col min="12318" max="12318" width="4.7109375" style="1" customWidth="1"/>
    <col min="12319" max="12321" width="6.5703125" style="1" customWidth="1"/>
    <col min="12322" max="12322" width="4.42578125" style="1" customWidth="1"/>
    <col min="12323" max="12323" width="5.140625" style="1" customWidth="1"/>
    <col min="12324" max="12324" width="4.42578125" style="1" customWidth="1"/>
    <col min="12325" max="12325" width="5" style="1" customWidth="1"/>
    <col min="12326" max="12328" width="6.5703125" style="1" customWidth="1"/>
    <col min="12329" max="12329" width="7" style="1" customWidth="1"/>
    <col min="12330" max="12330" width="6.5703125" style="1" customWidth="1"/>
    <col min="12331" max="12331" width="7.42578125" style="1" customWidth="1"/>
    <col min="12332" max="12332" width="4" style="1" customWidth="1"/>
    <col min="12333" max="12333" width="6.5703125" style="1" customWidth="1"/>
    <col min="12334" max="12334" width="18.42578125" style="1" customWidth="1"/>
    <col min="12335" max="12335" width="24.28515625" style="1" customWidth="1"/>
    <col min="12336" max="12336" width="14.42578125" style="1" customWidth="1"/>
    <col min="12337" max="12337" width="25.5703125" style="1" customWidth="1"/>
    <col min="12338" max="12338" width="12.42578125" style="1" customWidth="1"/>
    <col min="12339" max="12339" width="19.85546875" style="1" customWidth="1"/>
    <col min="12340" max="12341" width="4.7109375" style="1" customWidth="1"/>
    <col min="12342" max="12342" width="4.28515625" style="1" customWidth="1"/>
    <col min="12343" max="12343" width="4.42578125" style="1" customWidth="1"/>
    <col min="12344" max="12344" width="5.140625" style="1" customWidth="1"/>
    <col min="12345" max="12345" width="5.7109375" style="1" customWidth="1"/>
    <col min="12346" max="12346" width="6.28515625" style="1" customWidth="1"/>
    <col min="12347" max="12347" width="6.5703125" style="1" customWidth="1"/>
    <col min="12348" max="12348" width="6.28515625" style="1" customWidth="1"/>
    <col min="12349" max="12350" width="5.7109375" style="1" customWidth="1"/>
    <col min="12351" max="12351" width="14.7109375" style="1" customWidth="1"/>
    <col min="12352" max="12361" width="5.7109375" style="1" customWidth="1"/>
    <col min="12362" max="12544" width="9.140625" style="1"/>
    <col min="12545" max="12545" width="13.7109375" style="1" customWidth="1"/>
    <col min="12546" max="12546" width="49.42578125" style="1" customWidth="1"/>
    <col min="12547" max="12547" width="20.140625" style="1" customWidth="1"/>
    <col min="12548" max="12548" width="17.28515625" style="1" customWidth="1"/>
    <col min="12549" max="12549" width="18.28515625" style="1" customWidth="1"/>
    <col min="12550" max="12550" width="25.7109375" style="1" customWidth="1"/>
    <col min="12551" max="12551" width="24" style="1" customWidth="1"/>
    <col min="12552" max="12552" width="26.140625" style="1" customWidth="1"/>
    <col min="12553" max="12553" width="15.140625" style="1" customWidth="1"/>
    <col min="12554" max="12554" width="14.28515625" style="1" customWidth="1"/>
    <col min="12555" max="12555" width="25.140625" style="1" customWidth="1"/>
    <col min="12556" max="12557" width="32.7109375" style="1" customWidth="1"/>
    <col min="12558" max="12559" width="22.28515625" style="1" customWidth="1"/>
    <col min="12560" max="12563" width="20.85546875" style="1" customWidth="1"/>
    <col min="12564" max="12565" width="12.85546875" style="1" customWidth="1"/>
    <col min="12566" max="12566" width="14.140625" style="1" customWidth="1"/>
    <col min="12567" max="12567" width="20.42578125" style="1" customWidth="1"/>
    <col min="12568" max="12568" width="14" style="1" customWidth="1"/>
    <col min="12569" max="12569" width="22.7109375" style="1" customWidth="1"/>
    <col min="12570" max="12570" width="5.28515625" style="1" customWidth="1"/>
    <col min="12571" max="12571" width="5" style="1" customWidth="1"/>
    <col min="12572" max="12573" width="3.85546875" style="1" customWidth="1"/>
    <col min="12574" max="12574" width="4.7109375" style="1" customWidth="1"/>
    <col min="12575" max="12577" width="6.5703125" style="1" customWidth="1"/>
    <col min="12578" max="12578" width="4.42578125" style="1" customWidth="1"/>
    <col min="12579" max="12579" width="5.140625" style="1" customWidth="1"/>
    <col min="12580" max="12580" width="4.42578125" style="1" customWidth="1"/>
    <col min="12581" max="12581" width="5" style="1" customWidth="1"/>
    <col min="12582" max="12584" width="6.5703125" style="1" customWidth="1"/>
    <col min="12585" max="12585" width="7" style="1" customWidth="1"/>
    <col min="12586" max="12586" width="6.5703125" style="1" customWidth="1"/>
    <col min="12587" max="12587" width="7.42578125" style="1" customWidth="1"/>
    <col min="12588" max="12588" width="4" style="1" customWidth="1"/>
    <col min="12589" max="12589" width="6.5703125" style="1" customWidth="1"/>
    <col min="12590" max="12590" width="18.42578125" style="1" customWidth="1"/>
    <col min="12591" max="12591" width="24.28515625" style="1" customWidth="1"/>
    <col min="12592" max="12592" width="14.42578125" style="1" customWidth="1"/>
    <col min="12593" max="12593" width="25.5703125" style="1" customWidth="1"/>
    <col min="12594" max="12594" width="12.42578125" style="1" customWidth="1"/>
    <col min="12595" max="12595" width="19.85546875" style="1" customWidth="1"/>
    <col min="12596" max="12597" width="4.7109375" style="1" customWidth="1"/>
    <col min="12598" max="12598" width="4.28515625" style="1" customWidth="1"/>
    <col min="12599" max="12599" width="4.42578125" style="1" customWidth="1"/>
    <col min="12600" max="12600" width="5.140625" style="1" customWidth="1"/>
    <col min="12601" max="12601" width="5.7109375" style="1" customWidth="1"/>
    <col min="12602" max="12602" width="6.28515625" style="1" customWidth="1"/>
    <col min="12603" max="12603" width="6.5703125" style="1" customWidth="1"/>
    <col min="12604" max="12604" width="6.28515625" style="1" customWidth="1"/>
    <col min="12605" max="12606" width="5.7109375" style="1" customWidth="1"/>
    <col min="12607" max="12607" width="14.7109375" style="1" customWidth="1"/>
    <col min="12608" max="12617" width="5.7109375" style="1" customWidth="1"/>
    <col min="12618" max="12800" width="9.140625" style="1"/>
    <col min="12801" max="12801" width="13.7109375" style="1" customWidth="1"/>
    <col min="12802" max="12802" width="49.42578125" style="1" customWidth="1"/>
    <col min="12803" max="12803" width="20.140625" style="1" customWidth="1"/>
    <col min="12804" max="12804" width="17.28515625" style="1" customWidth="1"/>
    <col min="12805" max="12805" width="18.28515625" style="1" customWidth="1"/>
    <col min="12806" max="12806" width="25.7109375" style="1" customWidth="1"/>
    <col min="12807" max="12807" width="24" style="1" customWidth="1"/>
    <col min="12808" max="12808" width="26.140625" style="1" customWidth="1"/>
    <col min="12809" max="12809" width="15.140625" style="1" customWidth="1"/>
    <col min="12810" max="12810" width="14.28515625" style="1" customWidth="1"/>
    <col min="12811" max="12811" width="25.140625" style="1" customWidth="1"/>
    <col min="12812" max="12813" width="32.7109375" style="1" customWidth="1"/>
    <col min="12814" max="12815" width="22.28515625" style="1" customWidth="1"/>
    <col min="12816" max="12819" width="20.85546875" style="1" customWidth="1"/>
    <col min="12820" max="12821" width="12.85546875" style="1" customWidth="1"/>
    <col min="12822" max="12822" width="14.140625" style="1" customWidth="1"/>
    <col min="12823" max="12823" width="20.42578125" style="1" customWidth="1"/>
    <col min="12824" max="12824" width="14" style="1" customWidth="1"/>
    <col min="12825" max="12825" width="22.7109375" style="1" customWidth="1"/>
    <col min="12826" max="12826" width="5.28515625" style="1" customWidth="1"/>
    <col min="12827" max="12827" width="5" style="1" customWidth="1"/>
    <col min="12828" max="12829" width="3.85546875" style="1" customWidth="1"/>
    <col min="12830" max="12830" width="4.7109375" style="1" customWidth="1"/>
    <col min="12831" max="12833" width="6.5703125" style="1" customWidth="1"/>
    <col min="12834" max="12834" width="4.42578125" style="1" customWidth="1"/>
    <col min="12835" max="12835" width="5.140625" style="1" customWidth="1"/>
    <col min="12836" max="12836" width="4.42578125" style="1" customWidth="1"/>
    <col min="12837" max="12837" width="5" style="1" customWidth="1"/>
    <col min="12838" max="12840" width="6.5703125" style="1" customWidth="1"/>
    <col min="12841" max="12841" width="7" style="1" customWidth="1"/>
    <col min="12842" max="12842" width="6.5703125" style="1" customWidth="1"/>
    <col min="12843" max="12843" width="7.42578125" style="1" customWidth="1"/>
    <col min="12844" max="12844" width="4" style="1" customWidth="1"/>
    <col min="12845" max="12845" width="6.5703125" style="1" customWidth="1"/>
    <col min="12846" max="12846" width="18.42578125" style="1" customWidth="1"/>
    <col min="12847" max="12847" width="24.28515625" style="1" customWidth="1"/>
    <col min="12848" max="12848" width="14.42578125" style="1" customWidth="1"/>
    <col min="12849" max="12849" width="25.5703125" style="1" customWidth="1"/>
    <col min="12850" max="12850" width="12.42578125" style="1" customWidth="1"/>
    <col min="12851" max="12851" width="19.85546875" style="1" customWidth="1"/>
    <col min="12852" max="12853" width="4.7109375" style="1" customWidth="1"/>
    <col min="12854" max="12854" width="4.28515625" style="1" customWidth="1"/>
    <col min="12855" max="12855" width="4.42578125" style="1" customWidth="1"/>
    <col min="12856" max="12856" width="5.140625" style="1" customWidth="1"/>
    <col min="12857" max="12857" width="5.7109375" style="1" customWidth="1"/>
    <col min="12858" max="12858" width="6.28515625" style="1" customWidth="1"/>
    <col min="12859" max="12859" width="6.5703125" style="1" customWidth="1"/>
    <col min="12860" max="12860" width="6.28515625" style="1" customWidth="1"/>
    <col min="12861" max="12862" width="5.7109375" style="1" customWidth="1"/>
    <col min="12863" max="12863" width="14.7109375" style="1" customWidth="1"/>
    <col min="12864" max="12873" width="5.7109375" style="1" customWidth="1"/>
    <col min="12874" max="13056" width="9.140625" style="1"/>
    <col min="13057" max="13057" width="13.7109375" style="1" customWidth="1"/>
    <col min="13058" max="13058" width="49.42578125" style="1" customWidth="1"/>
    <col min="13059" max="13059" width="20.140625" style="1" customWidth="1"/>
    <col min="13060" max="13060" width="17.28515625" style="1" customWidth="1"/>
    <col min="13061" max="13061" width="18.28515625" style="1" customWidth="1"/>
    <col min="13062" max="13062" width="25.7109375" style="1" customWidth="1"/>
    <col min="13063" max="13063" width="24" style="1" customWidth="1"/>
    <col min="13064" max="13064" width="26.140625" style="1" customWidth="1"/>
    <col min="13065" max="13065" width="15.140625" style="1" customWidth="1"/>
    <col min="13066" max="13066" width="14.28515625" style="1" customWidth="1"/>
    <col min="13067" max="13067" width="25.140625" style="1" customWidth="1"/>
    <col min="13068" max="13069" width="32.7109375" style="1" customWidth="1"/>
    <col min="13070" max="13071" width="22.28515625" style="1" customWidth="1"/>
    <col min="13072" max="13075" width="20.85546875" style="1" customWidth="1"/>
    <col min="13076" max="13077" width="12.85546875" style="1" customWidth="1"/>
    <col min="13078" max="13078" width="14.140625" style="1" customWidth="1"/>
    <col min="13079" max="13079" width="20.42578125" style="1" customWidth="1"/>
    <col min="13080" max="13080" width="14" style="1" customWidth="1"/>
    <col min="13081" max="13081" width="22.7109375" style="1" customWidth="1"/>
    <col min="13082" max="13082" width="5.28515625" style="1" customWidth="1"/>
    <col min="13083" max="13083" width="5" style="1" customWidth="1"/>
    <col min="13084" max="13085" width="3.85546875" style="1" customWidth="1"/>
    <col min="13086" max="13086" width="4.7109375" style="1" customWidth="1"/>
    <col min="13087" max="13089" width="6.5703125" style="1" customWidth="1"/>
    <col min="13090" max="13090" width="4.42578125" style="1" customWidth="1"/>
    <col min="13091" max="13091" width="5.140625" style="1" customWidth="1"/>
    <col min="13092" max="13092" width="4.42578125" style="1" customWidth="1"/>
    <col min="13093" max="13093" width="5" style="1" customWidth="1"/>
    <col min="13094" max="13096" width="6.5703125" style="1" customWidth="1"/>
    <col min="13097" max="13097" width="7" style="1" customWidth="1"/>
    <col min="13098" max="13098" width="6.5703125" style="1" customWidth="1"/>
    <col min="13099" max="13099" width="7.42578125" style="1" customWidth="1"/>
    <col min="13100" max="13100" width="4" style="1" customWidth="1"/>
    <col min="13101" max="13101" width="6.5703125" style="1" customWidth="1"/>
    <col min="13102" max="13102" width="18.42578125" style="1" customWidth="1"/>
    <col min="13103" max="13103" width="24.28515625" style="1" customWidth="1"/>
    <col min="13104" max="13104" width="14.42578125" style="1" customWidth="1"/>
    <col min="13105" max="13105" width="25.5703125" style="1" customWidth="1"/>
    <col min="13106" max="13106" width="12.42578125" style="1" customWidth="1"/>
    <col min="13107" max="13107" width="19.85546875" style="1" customWidth="1"/>
    <col min="13108" max="13109" width="4.7109375" style="1" customWidth="1"/>
    <col min="13110" max="13110" width="4.28515625" style="1" customWidth="1"/>
    <col min="13111" max="13111" width="4.42578125" style="1" customWidth="1"/>
    <col min="13112" max="13112" width="5.140625" style="1" customWidth="1"/>
    <col min="13113" max="13113" width="5.7109375" style="1" customWidth="1"/>
    <col min="13114" max="13114" width="6.28515625" style="1" customWidth="1"/>
    <col min="13115" max="13115" width="6.5703125" style="1" customWidth="1"/>
    <col min="13116" max="13116" width="6.28515625" style="1" customWidth="1"/>
    <col min="13117" max="13118" width="5.7109375" style="1" customWidth="1"/>
    <col min="13119" max="13119" width="14.7109375" style="1" customWidth="1"/>
    <col min="13120" max="13129" width="5.7109375" style="1" customWidth="1"/>
    <col min="13130" max="13312" width="9.140625" style="1"/>
    <col min="13313" max="13313" width="13.7109375" style="1" customWidth="1"/>
    <col min="13314" max="13314" width="49.42578125" style="1" customWidth="1"/>
    <col min="13315" max="13315" width="20.140625" style="1" customWidth="1"/>
    <col min="13316" max="13316" width="17.28515625" style="1" customWidth="1"/>
    <col min="13317" max="13317" width="18.28515625" style="1" customWidth="1"/>
    <col min="13318" max="13318" width="25.7109375" style="1" customWidth="1"/>
    <col min="13319" max="13319" width="24" style="1" customWidth="1"/>
    <col min="13320" max="13320" width="26.140625" style="1" customWidth="1"/>
    <col min="13321" max="13321" width="15.140625" style="1" customWidth="1"/>
    <col min="13322" max="13322" width="14.28515625" style="1" customWidth="1"/>
    <col min="13323" max="13323" width="25.140625" style="1" customWidth="1"/>
    <col min="13324" max="13325" width="32.7109375" style="1" customWidth="1"/>
    <col min="13326" max="13327" width="22.28515625" style="1" customWidth="1"/>
    <col min="13328" max="13331" width="20.85546875" style="1" customWidth="1"/>
    <col min="13332" max="13333" width="12.85546875" style="1" customWidth="1"/>
    <col min="13334" max="13334" width="14.140625" style="1" customWidth="1"/>
    <col min="13335" max="13335" width="20.42578125" style="1" customWidth="1"/>
    <col min="13336" max="13336" width="14" style="1" customWidth="1"/>
    <col min="13337" max="13337" width="22.7109375" style="1" customWidth="1"/>
    <col min="13338" max="13338" width="5.28515625" style="1" customWidth="1"/>
    <col min="13339" max="13339" width="5" style="1" customWidth="1"/>
    <col min="13340" max="13341" width="3.85546875" style="1" customWidth="1"/>
    <col min="13342" max="13342" width="4.7109375" style="1" customWidth="1"/>
    <col min="13343" max="13345" width="6.5703125" style="1" customWidth="1"/>
    <col min="13346" max="13346" width="4.42578125" style="1" customWidth="1"/>
    <col min="13347" max="13347" width="5.140625" style="1" customWidth="1"/>
    <col min="13348" max="13348" width="4.42578125" style="1" customWidth="1"/>
    <col min="13349" max="13349" width="5" style="1" customWidth="1"/>
    <col min="13350" max="13352" width="6.5703125" style="1" customWidth="1"/>
    <col min="13353" max="13353" width="7" style="1" customWidth="1"/>
    <col min="13354" max="13354" width="6.5703125" style="1" customWidth="1"/>
    <col min="13355" max="13355" width="7.42578125" style="1" customWidth="1"/>
    <col min="13356" max="13356" width="4" style="1" customWidth="1"/>
    <col min="13357" max="13357" width="6.5703125" style="1" customWidth="1"/>
    <col min="13358" max="13358" width="18.42578125" style="1" customWidth="1"/>
    <col min="13359" max="13359" width="24.28515625" style="1" customWidth="1"/>
    <col min="13360" max="13360" width="14.42578125" style="1" customWidth="1"/>
    <col min="13361" max="13361" width="25.5703125" style="1" customWidth="1"/>
    <col min="13362" max="13362" width="12.42578125" style="1" customWidth="1"/>
    <col min="13363" max="13363" width="19.85546875" style="1" customWidth="1"/>
    <col min="13364" max="13365" width="4.7109375" style="1" customWidth="1"/>
    <col min="13366" max="13366" width="4.28515625" style="1" customWidth="1"/>
    <col min="13367" max="13367" width="4.42578125" style="1" customWidth="1"/>
    <col min="13368" max="13368" width="5.140625" style="1" customWidth="1"/>
    <col min="13369" max="13369" width="5.7109375" style="1" customWidth="1"/>
    <col min="13370" max="13370" width="6.28515625" style="1" customWidth="1"/>
    <col min="13371" max="13371" width="6.5703125" style="1" customWidth="1"/>
    <col min="13372" max="13372" width="6.28515625" style="1" customWidth="1"/>
    <col min="13373" max="13374" width="5.7109375" style="1" customWidth="1"/>
    <col min="13375" max="13375" width="14.7109375" style="1" customWidth="1"/>
    <col min="13376" max="13385" width="5.7109375" style="1" customWidth="1"/>
    <col min="13386" max="13568" width="9.140625" style="1"/>
    <col min="13569" max="13569" width="13.7109375" style="1" customWidth="1"/>
    <col min="13570" max="13570" width="49.42578125" style="1" customWidth="1"/>
    <col min="13571" max="13571" width="20.140625" style="1" customWidth="1"/>
    <col min="13572" max="13572" width="17.28515625" style="1" customWidth="1"/>
    <col min="13573" max="13573" width="18.28515625" style="1" customWidth="1"/>
    <col min="13574" max="13574" width="25.7109375" style="1" customWidth="1"/>
    <col min="13575" max="13575" width="24" style="1" customWidth="1"/>
    <col min="13576" max="13576" width="26.140625" style="1" customWidth="1"/>
    <col min="13577" max="13577" width="15.140625" style="1" customWidth="1"/>
    <col min="13578" max="13578" width="14.28515625" style="1" customWidth="1"/>
    <col min="13579" max="13579" width="25.140625" style="1" customWidth="1"/>
    <col min="13580" max="13581" width="32.7109375" style="1" customWidth="1"/>
    <col min="13582" max="13583" width="22.28515625" style="1" customWidth="1"/>
    <col min="13584" max="13587" width="20.85546875" style="1" customWidth="1"/>
    <col min="13588" max="13589" width="12.85546875" style="1" customWidth="1"/>
    <col min="13590" max="13590" width="14.140625" style="1" customWidth="1"/>
    <col min="13591" max="13591" width="20.42578125" style="1" customWidth="1"/>
    <col min="13592" max="13592" width="14" style="1" customWidth="1"/>
    <col min="13593" max="13593" width="22.7109375" style="1" customWidth="1"/>
    <col min="13594" max="13594" width="5.28515625" style="1" customWidth="1"/>
    <col min="13595" max="13595" width="5" style="1" customWidth="1"/>
    <col min="13596" max="13597" width="3.85546875" style="1" customWidth="1"/>
    <col min="13598" max="13598" width="4.7109375" style="1" customWidth="1"/>
    <col min="13599" max="13601" width="6.5703125" style="1" customWidth="1"/>
    <col min="13602" max="13602" width="4.42578125" style="1" customWidth="1"/>
    <col min="13603" max="13603" width="5.140625" style="1" customWidth="1"/>
    <col min="13604" max="13604" width="4.42578125" style="1" customWidth="1"/>
    <col min="13605" max="13605" width="5" style="1" customWidth="1"/>
    <col min="13606" max="13608" width="6.5703125" style="1" customWidth="1"/>
    <col min="13609" max="13609" width="7" style="1" customWidth="1"/>
    <col min="13610" max="13610" width="6.5703125" style="1" customWidth="1"/>
    <col min="13611" max="13611" width="7.42578125" style="1" customWidth="1"/>
    <col min="13612" max="13612" width="4" style="1" customWidth="1"/>
    <col min="13613" max="13613" width="6.5703125" style="1" customWidth="1"/>
    <col min="13614" max="13614" width="18.42578125" style="1" customWidth="1"/>
    <col min="13615" max="13615" width="24.28515625" style="1" customWidth="1"/>
    <col min="13616" max="13616" width="14.42578125" style="1" customWidth="1"/>
    <col min="13617" max="13617" width="25.5703125" style="1" customWidth="1"/>
    <col min="13618" max="13618" width="12.42578125" style="1" customWidth="1"/>
    <col min="13619" max="13619" width="19.85546875" style="1" customWidth="1"/>
    <col min="13620" max="13621" width="4.7109375" style="1" customWidth="1"/>
    <col min="13622" max="13622" width="4.28515625" style="1" customWidth="1"/>
    <col min="13623" max="13623" width="4.42578125" style="1" customWidth="1"/>
    <col min="13624" max="13624" width="5.140625" style="1" customWidth="1"/>
    <col min="13625" max="13625" width="5.7109375" style="1" customWidth="1"/>
    <col min="13626" max="13626" width="6.28515625" style="1" customWidth="1"/>
    <col min="13627" max="13627" width="6.5703125" style="1" customWidth="1"/>
    <col min="13628" max="13628" width="6.28515625" style="1" customWidth="1"/>
    <col min="13629" max="13630" width="5.7109375" style="1" customWidth="1"/>
    <col min="13631" max="13631" width="14.7109375" style="1" customWidth="1"/>
    <col min="13632" max="13641" width="5.7109375" style="1" customWidth="1"/>
    <col min="13642" max="13824" width="9.140625" style="1"/>
    <col min="13825" max="13825" width="13.7109375" style="1" customWidth="1"/>
    <col min="13826" max="13826" width="49.42578125" style="1" customWidth="1"/>
    <col min="13827" max="13827" width="20.140625" style="1" customWidth="1"/>
    <col min="13828" max="13828" width="17.28515625" style="1" customWidth="1"/>
    <col min="13829" max="13829" width="18.28515625" style="1" customWidth="1"/>
    <col min="13830" max="13830" width="25.7109375" style="1" customWidth="1"/>
    <col min="13831" max="13831" width="24" style="1" customWidth="1"/>
    <col min="13832" max="13832" width="26.140625" style="1" customWidth="1"/>
    <col min="13833" max="13833" width="15.140625" style="1" customWidth="1"/>
    <col min="13834" max="13834" width="14.28515625" style="1" customWidth="1"/>
    <col min="13835" max="13835" width="25.140625" style="1" customWidth="1"/>
    <col min="13836" max="13837" width="32.7109375" style="1" customWidth="1"/>
    <col min="13838" max="13839" width="22.28515625" style="1" customWidth="1"/>
    <col min="13840" max="13843" width="20.85546875" style="1" customWidth="1"/>
    <col min="13844" max="13845" width="12.85546875" style="1" customWidth="1"/>
    <col min="13846" max="13846" width="14.140625" style="1" customWidth="1"/>
    <col min="13847" max="13847" width="20.42578125" style="1" customWidth="1"/>
    <col min="13848" max="13848" width="14" style="1" customWidth="1"/>
    <col min="13849" max="13849" width="22.7109375" style="1" customWidth="1"/>
    <col min="13850" max="13850" width="5.28515625" style="1" customWidth="1"/>
    <col min="13851" max="13851" width="5" style="1" customWidth="1"/>
    <col min="13852" max="13853" width="3.85546875" style="1" customWidth="1"/>
    <col min="13854" max="13854" width="4.7109375" style="1" customWidth="1"/>
    <col min="13855" max="13857" width="6.5703125" style="1" customWidth="1"/>
    <col min="13858" max="13858" width="4.42578125" style="1" customWidth="1"/>
    <col min="13859" max="13859" width="5.140625" style="1" customWidth="1"/>
    <col min="13860" max="13860" width="4.42578125" style="1" customWidth="1"/>
    <col min="13861" max="13861" width="5" style="1" customWidth="1"/>
    <col min="13862" max="13864" width="6.5703125" style="1" customWidth="1"/>
    <col min="13865" max="13865" width="7" style="1" customWidth="1"/>
    <col min="13866" max="13866" width="6.5703125" style="1" customWidth="1"/>
    <col min="13867" max="13867" width="7.42578125" style="1" customWidth="1"/>
    <col min="13868" max="13868" width="4" style="1" customWidth="1"/>
    <col min="13869" max="13869" width="6.5703125" style="1" customWidth="1"/>
    <col min="13870" max="13870" width="18.42578125" style="1" customWidth="1"/>
    <col min="13871" max="13871" width="24.28515625" style="1" customWidth="1"/>
    <col min="13872" max="13872" width="14.42578125" style="1" customWidth="1"/>
    <col min="13873" max="13873" width="25.5703125" style="1" customWidth="1"/>
    <col min="13874" max="13874" width="12.42578125" style="1" customWidth="1"/>
    <col min="13875" max="13875" width="19.85546875" style="1" customWidth="1"/>
    <col min="13876" max="13877" width="4.7109375" style="1" customWidth="1"/>
    <col min="13878" max="13878" width="4.28515625" style="1" customWidth="1"/>
    <col min="13879" max="13879" width="4.42578125" style="1" customWidth="1"/>
    <col min="13880" max="13880" width="5.140625" style="1" customWidth="1"/>
    <col min="13881" max="13881" width="5.7109375" style="1" customWidth="1"/>
    <col min="13882" max="13882" width="6.28515625" style="1" customWidth="1"/>
    <col min="13883" max="13883" width="6.5703125" style="1" customWidth="1"/>
    <col min="13884" max="13884" width="6.28515625" style="1" customWidth="1"/>
    <col min="13885" max="13886" width="5.7109375" style="1" customWidth="1"/>
    <col min="13887" max="13887" width="14.7109375" style="1" customWidth="1"/>
    <col min="13888" max="13897" width="5.7109375" style="1" customWidth="1"/>
    <col min="13898" max="14080" width="9.140625" style="1"/>
    <col min="14081" max="14081" width="13.7109375" style="1" customWidth="1"/>
    <col min="14082" max="14082" width="49.42578125" style="1" customWidth="1"/>
    <col min="14083" max="14083" width="20.140625" style="1" customWidth="1"/>
    <col min="14084" max="14084" width="17.28515625" style="1" customWidth="1"/>
    <col min="14085" max="14085" width="18.28515625" style="1" customWidth="1"/>
    <col min="14086" max="14086" width="25.7109375" style="1" customWidth="1"/>
    <col min="14087" max="14087" width="24" style="1" customWidth="1"/>
    <col min="14088" max="14088" width="26.140625" style="1" customWidth="1"/>
    <col min="14089" max="14089" width="15.140625" style="1" customWidth="1"/>
    <col min="14090" max="14090" width="14.28515625" style="1" customWidth="1"/>
    <col min="14091" max="14091" width="25.140625" style="1" customWidth="1"/>
    <col min="14092" max="14093" width="32.7109375" style="1" customWidth="1"/>
    <col min="14094" max="14095" width="22.28515625" style="1" customWidth="1"/>
    <col min="14096" max="14099" width="20.85546875" style="1" customWidth="1"/>
    <col min="14100" max="14101" width="12.85546875" style="1" customWidth="1"/>
    <col min="14102" max="14102" width="14.140625" style="1" customWidth="1"/>
    <col min="14103" max="14103" width="20.42578125" style="1" customWidth="1"/>
    <col min="14104" max="14104" width="14" style="1" customWidth="1"/>
    <col min="14105" max="14105" width="22.7109375" style="1" customWidth="1"/>
    <col min="14106" max="14106" width="5.28515625" style="1" customWidth="1"/>
    <col min="14107" max="14107" width="5" style="1" customWidth="1"/>
    <col min="14108" max="14109" width="3.85546875" style="1" customWidth="1"/>
    <col min="14110" max="14110" width="4.7109375" style="1" customWidth="1"/>
    <col min="14111" max="14113" width="6.5703125" style="1" customWidth="1"/>
    <col min="14114" max="14114" width="4.42578125" style="1" customWidth="1"/>
    <col min="14115" max="14115" width="5.140625" style="1" customWidth="1"/>
    <col min="14116" max="14116" width="4.42578125" style="1" customWidth="1"/>
    <col min="14117" max="14117" width="5" style="1" customWidth="1"/>
    <col min="14118" max="14120" width="6.5703125" style="1" customWidth="1"/>
    <col min="14121" max="14121" width="7" style="1" customWidth="1"/>
    <col min="14122" max="14122" width="6.5703125" style="1" customWidth="1"/>
    <col min="14123" max="14123" width="7.42578125" style="1" customWidth="1"/>
    <col min="14124" max="14124" width="4" style="1" customWidth="1"/>
    <col min="14125" max="14125" width="6.5703125" style="1" customWidth="1"/>
    <col min="14126" max="14126" width="18.42578125" style="1" customWidth="1"/>
    <col min="14127" max="14127" width="24.28515625" style="1" customWidth="1"/>
    <col min="14128" max="14128" width="14.42578125" style="1" customWidth="1"/>
    <col min="14129" max="14129" width="25.5703125" style="1" customWidth="1"/>
    <col min="14130" max="14130" width="12.42578125" style="1" customWidth="1"/>
    <col min="14131" max="14131" width="19.85546875" style="1" customWidth="1"/>
    <col min="14132" max="14133" width="4.7109375" style="1" customWidth="1"/>
    <col min="14134" max="14134" width="4.28515625" style="1" customWidth="1"/>
    <col min="14135" max="14135" width="4.42578125" style="1" customWidth="1"/>
    <col min="14136" max="14136" width="5.140625" style="1" customWidth="1"/>
    <col min="14137" max="14137" width="5.7109375" style="1" customWidth="1"/>
    <col min="14138" max="14138" width="6.28515625" style="1" customWidth="1"/>
    <col min="14139" max="14139" width="6.5703125" style="1" customWidth="1"/>
    <col min="14140" max="14140" width="6.28515625" style="1" customWidth="1"/>
    <col min="14141" max="14142" width="5.7109375" style="1" customWidth="1"/>
    <col min="14143" max="14143" width="14.7109375" style="1" customWidth="1"/>
    <col min="14144" max="14153" width="5.7109375" style="1" customWidth="1"/>
    <col min="14154" max="14336" width="9.140625" style="1"/>
    <col min="14337" max="14337" width="13.7109375" style="1" customWidth="1"/>
    <col min="14338" max="14338" width="49.42578125" style="1" customWidth="1"/>
    <col min="14339" max="14339" width="20.140625" style="1" customWidth="1"/>
    <col min="14340" max="14340" width="17.28515625" style="1" customWidth="1"/>
    <col min="14341" max="14341" width="18.28515625" style="1" customWidth="1"/>
    <col min="14342" max="14342" width="25.7109375" style="1" customWidth="1"/>
    <col min="14343" max="14343" width="24" style="1" customWidth="1"/>
    <col min="14344" max="14344" width="26.140625" style="1" customWidth="1"/>
    <col min="14345" max="14345" width="15.140625" style="1" customWidth="1"/>
    <col min="14346" max="14346" width="14.28515625" style="1" customWidth="1"/>
    <col min="14347" max="14347" width="25.140625" style="1" customWidth="1"/>
    <col min="14348" max="14349" width="32.7109375" style="1" customWidth="1"/>
    <col min="14350" max="14351" width="22.28515625" style="1" customWidth="1"/>
    <col min="14352" max="14355" width="20.85546875" style="1" customWidth="1"/>
    <col min="14356" max="14357" width="12.85546875" style="1" customWidth="1"/>
    <col min="14358" max="14358" width="14.140625" style="1" customWidth="1"/>
    <col min="14359" max="14359" width="20.42578125" style="1" customWidth="1"/>
    <col min="14360" max="14360" width="14" style="1" customWidth="1"/>
    <col min="14361" max="14361" width="22.7109375" style="1" customWidth="1"/>
    <col min="14362" max="14362" width="5.28515625" style="1" customWidth="1"/>
    <col min="14363" max="14363" width="5" style="1" customWidth="1"/>
    <col min="14364" max="14365" width="3.85546875" style="1" customWidth="1"/>
    <col min="14366" max="14366" width="4.7109375" style="1" customWidth="1"/>
    <col min="14367" max="14369" width="6.5703125" style="1" customWidth="1"/>
    <col min="14370" max="14370" width="4.42578125" style="1" customWidth="1"/>
    <col min="14371" max="14371" width="5.140625" style="1" customWidth="1"/>
    <col min="14372" max="14372" width="4.42578125" style="1" customWidth="1"/>
    <col min="14373" max="14373" width="5" style="1" customWidth="1"/>
    <col min="14374" max="14376" width="6.5703125" style="1" customWidth="1"/>
    <col min="14377" max="14377" width="7" style="1" customWidth="1"/>
    <col min="14378" max="14378" width="6.5703125" style="1" customWidth="1"/>
    <col min="14379" max="14379" width="7.42578125" style="1" customWidth="1"/>
    <col min="14380" max="14380" width="4" style="1" customWidth="1"/>
    <col min="14381" max="14381" width="6.5703125" style="1" customWidth="1"/>
    <col min="14382" max="14382" width="18.42578125" style="1" customWidth="1"/>
    <col min="14383" max="14383" width="24.28515625" style="1" customWidth="1"/>
    <col min="14384" max="14384" width="14.42578125" style="1" customWidth="1"/>
    <col min="14385" max="14385" width="25.5703125" style="1" customWidth="1"/>
    <col min="14386" max="14386" width="12.42578125" style="1" customWidth="1"/>
    <col min="14387" max="14387" width="19.85546875" style="1" customWidth="1"/>
    <col min="14388" max="14389" width="4.7109375" style="1" customWidth="1"/>
    <col min="14390" max="14390" width="4.28515625" style="1" customWidth="1"/>
    <col min="14391" max="14391" width="4.42578125" style="1" customWidth="1"/>
    <col min="14392" max="14392" width="5.140625" style="1" customWidth="1"/>
    <col min="14393" max="14393" width="5.7109375" style="1" customWidth="1"/>
    <col min="14394" max="14394" width="6.28515625" style="1" customWidth="1"/>
    <col min="14395" max="14395" width="6.5703125" style="1" customWidth="1"/>
    <col min="14396" max="14396" width="6.28515625" style="1" customWidth="1"/>
    <col min="14397" max="14398" width="5.7109375" style="1" customWidth="1"/>
    <col min="14399" max="14399" width="14.7109375" style="1" customWidth="1"/>
    <col min="14400" max="14409" width="5.7109375" style="1" customWidth="1"/>
    <col min="14410" max="14592" width="9.140625" style="1"/>
    <col min="14593" max="14593" width="13.7109375" style="1" customWidth="1"/>
    <col min="14594" max="14594" width="49.42578125" style="1" customWidth="1"/>
    <col min="14595" max="14595" width="20.140625" style="1" customWidth="1"/>
    <col min="14596" max="14596" width="17.28515625" style="1" customWidth="1"/>
    <col min="14597" max="14597" width="18.28515625" style="1" customWidth="1"/>
    <col min="14598" max="14598" width="25.7109375" style="1" customWidth="1"/>
    <col min="14599" max="14599" width="24" style="1" customWidth="1"/>
    <col min="14600" max="14600" width="26.140625" style="1" customWidth="1"/>
    <col min="14601" max="14601" width="15.140625" style="1" customWidth="1"/>
    <col min="14602" max="14602" width="14.28515625" style="1" customWidth="1"/>
    <col min="14603" max="14603" width="25.140625" style="1" customWidth="1"/>
    <col min="14604" max="14605" width="32.7109375" style="1" customWidth="1"/>
    <col min="14606" max="14607" width="22.28515625" style="1" customWidth="1"/>
    <col min="14608" max="14611" width="20.85546875" style="1" customWidth="1"/>
    <col min="14612" max="14613" width="12.85546875" style="1" customWidth="1"/>
    <col min="14614" max="14614" width="14.140625" style="1" customWidth="1"/>
    <col min="14615" max="14615" width="20.42578125" style="1" customWidth="1"/>
    <col min="14616" max="14616" width="14" style="1" customWidth="1"/>
    <col min="14617" max="14617" width="22.7109375" style="1" customWidth="1"/>
    <col min="14618" max="14618" width="5.28515625" style="1" customWidth="1"/>
    <col min="14619" max="14619" width="5" style="1" customWidth="1"/>
    <col min="14620" max="14621" width="3.85546875" style="1" customWidth="1"/>
    <col min="14622" max="14622" width="4.7109375" style="1" customWidth="1"/>
    <col min="14623" max="14625" width="6.5703125" style="1" customWidth="1"/>
    <col min="14626" max="14626" width="4.42578125" style="1" customWidth="1"/>
    <col min="14627" max="14627" width="5.140625" style="1" customWidth="1"/>
    <col min="14628" max="14628" width="4.42578125" style="1" customWidth="1"/>
    <col min="14629" max="14629" width="5" style="1" customWidth="1"/>
    <col min="14630" max="14632" width="6.5703125" style="1" customWidth="1"/>
    <col min="14633" max="14633" width="7" style="1" customWidth="1"/>
    <col min="14634" max="14634" width="6.5703125" style="1" customWidth="1"/>
    <col min="14635" max="14635" width="7.42578125" style="1" customWidth="1"/>
    <col min="14636" max="14636" width="4" style="1" customWidth="1"/>
    <col min="14637" max="14637" width="6.5703125" style="1" customWidth="1"/>
    <col min="14638" max="14638" width="18.42578125" style="1" customWidth="1"/>
    <col min="14639" max="14639" width="24.28515625" style="1" customWidth="1"/>
    <col min="14640" max="14640" width="14.42578125" style="1" customWidth="1"/>
    <col min="14641" max="14641" width="25.5703125" style="1" customWidth="1"/>
    <col min="14642" max="14642" width="12.42578125" style="1" customWidth="1"/>
    <col min="14643" max="14643" width="19.85546875" style="1" customWidth="1"/>
    <col min="14644" max="14645" width="4.7109375" style="1" customWidth="1"/>
    <col min="14646" max="14646" width="4.28515625" style="1" customWidth="1"/>
    <col min="14647" max="14647" width="4.42578125" style="1" customWidth="1"/>
    <col min="14648" max="14648" width="5.140625" style="1" customWidth="1"/>
    <col min="14649" max="14649" width="5.7109375" style="1" customWidth="1"/>
    <col min="14650" max="14650" width="6.28515625" style="1" customWidth="1"/>
    <col min="14651" max="14651" width="6.5703125" style="1" customWidth="1"/>
    <col min="14652" max="14652" width="6.28515625" style="1" customWidth="1"/>
    <col min="14653" max="14654" width="5.7109375" style="1" customWidth="1"/>
    <col min="14655" max="14655" width="14.7109375" style="1" customWidth="1"/>
    <col min="14656" max="14665" width="5.7109375" style="1" customWidth="1"/>
    <col min="14666" max="14848" width="9.140625" style="1"/>
    <col min="14849" max="14849" width="13.7109375" style="1" customWidth="1"/>
    <col min="14850" max="14850" width="49.42578125" style="1" customWidth="1"/>
    <col min="14851" max="14851" width="20.140625" style="1" customWidth="1"/>
    <col min="14852" max="14852" width="17.28515625" style="1" customWidth="1"/>
    <col min="14853" max="14853" width="18.28515625" style="1" customWidth="1"/>
    <col min="14854" max="14854" width="25.7109375" style="1" customWidth="1"/>
    <col min="14855" max="14855" width="24" style="1" customWidth="1"/>
    <col min="14856" max="14856" width="26.140625" style="1" customWidth="1"/>
    <col min="14857" max="14857" width="15.140625" style="1" customWidth="1"/>
    <col min="14858" max="14858" width="14.28515625" style="1" customWidth="1"/>
    <col min="14859" max="14859" width="25.140625" style="1" customWidth="1"/>
    <col min="14860" max="14861" width="32.7109375" style="1" customWidth="1"/>
    <col min="14862" max="14863" width="22.28515625" style="1" customWidth="1"/>
    <col min="14864" max="14867" width="20.85546875" style="1" customWidth="1"/>
    <col min="14868" max="14869" width="12.85546875" style="1" customWidth="1"/>
    <col min="14870" max="14870" width="14.140625" style="1" customWidth="1"/>
    <col min="14871" max="14871" width="20.42578125" style="1" customWidth="1"/>
    <col min="14872" max="14872" width="14" style="1" customWidth="1"/>
    <col min="14873" max="14873" width="22.7109375" style="1" customWidth="1"/>
    <col min="14874" max="14874" width="5.28515625" style="1" customWidth="1"/>
    <col min="14875" max="14875" width="5" style="1" customWidth="1"/>
    <col min="14876" max="14877" width="3.85546875" style="1" customWidth="1"/>
    <col min="14878" max="14878" width="4.7109375" style="1" customWidth="1"/>
    <col min="14879" max="14881" width="6.5703125" style="1" customWidth="1"/>
    <col min="14882" max="14882" width="4.42578125" style="1" customWidth="1"/>
    <col min="14883" max="14883" width="5.140625" style="1" customWidth="1"/>
    <col min="14884" max="14884" width="4.42578125" style="1" customWidth="1"/>
    <col min="14885" max="14885" width="5" style="1" customWidth="1"/>
    <col min="14886" max="14888" width="6.5703125" style="1" customWidth="1"/>
    <col min="14889" max="14889" width="7" style="1" customWidth="1"/>
    <col min="14890" max="14890" width="6.5703125" style="1" customWidth="1"/>
    <col min="14891" max="14891" width="7.42578125" style="1" customWidth="1"/>
    <col min="14892" max="14892" width="4" style="1" customWidth="1"/>
    <col min="14893" max="14893" width="6.5703125" style="1" customWidth="1"/>
    <col min="14894" max="14894" width="18.42578125" style="1" customWidth="1"/>
    <col min="14895" max="14895" width="24.28515625" style="1" customWidth="1"/>
    <col min="14896" max="14896" width="14.42578125" style="1" customWidth="1"/>
    <col min="14897" max="14897" width="25.5703125" style="1" customWidth="1"/>
    <col min="14898" max="14898" width="12.42578125" style="1" customWidth="1"/>
    <col min="14899" max="14899" width="19.85546875" style="1" customWidth="1"/>
    <col min="14900" max="14901" width="4.7109375" style="1" customWidth="1"/>
    <col min="14902" max="14902" width="4.28515625" style="1" customWidth="1"/>
    <col min="14903" max="14903" width="4.42578125" style="1" customWidth="1"/>
    <col min="14904" max="14904" width="5.140625" style="1" customWidth="1"/>
    <col min="14905" max="14905" width="5.7109375" style="1" customWidth="1"/>
    <col min="14906" max="14906" width="6.28515625" style="1" customWidth="1"/>
    <col min="14907" max="14907" width="6.5703125" style="1" customWidth="1"/>
    <col min="14908" max="14908" width="6.28515625" style="1" customWidth="1"/>
    <col min="14909" max="14910" width="5.7109375" style="1" customWidth="1"/>
    <col min="14911" max="14911" width="14.7109375" style="1" customWidth="1"/>
    <col min="14912" max="14921" width="5.7109375" style="1" customWidth="1"/>
    <col min="14922" max="15104" width="9.140625" style="1"/>
    <col min="15105" max="15105" width="13.7109375" style="1" customWidth="1"/>
    <col min="15106" max="15106" width="49.42578125" style="1" customWidth="1"/>
    <col min="15107" max="15107" width="20.140625" style="1" customWidth="1"/>
    <col min="15108" max="15108" width="17.28515625" style="1" customWidth="1"/>
    <col min="15109" max="15109" width="18.28515625" style="1" customWidth="1"/>
    <col min="15110" max="15110" width="25.7109375" style="1" customWidth="1"/>
    <col min="15111" max="15111" width="24" style="1" customWidth="1"/>
    <col min="15112" max="15112" width="26.140625" style="1" customWidth="1"/>
    <col min="15113" max="15113" width="15.140625" style="1" customWidth="1"/>
    <col min="15114" max="15114" width="14.28515625" style="1" customWidth="1"/>
    <col min="15115" max="15115" width="25.140625" style="1" customWidth="1"/>
    <col min="15116" max="15117" width="32.7109375" style="1" customWidth="1"/>
    <col min="15118" max="15119" width="22.28515625" style="1" customWidth="1"/>
    <col min="15120" max="15123" width="20.85546875" style="1" customWidth="1"/>
    <col min="15124" max="15125" width="12.85546875" style="1" customWidth="1"/>
    <col min="15126" max="15126" width="14.140625" style="1" customWidth="1"/>
    <col min="15127" max="15127" width="20.42578125" style="1" customWidth="1"/>
    <col min="15128" max="15128" width="14" style="1" customWidth="1"/>
    <col min="15129" max="15129" width="22.7109375" style="1" customWidth="1"/>
    <col min="15130" max="15130" width="5.28515625" style="1" customWidth="1"/>
    <col min="15131" max="15131" width="5" style="1" customWidth="1"/>
    <col min="15132" max="15133" width="3.85546875" style="1" customWidth="1"/>
    <col min="15134" max="15134" width="4.7109375" style="1" customWidth="1"/>
    <col min="15135" max="15137" width="6.5703125" style="1" customWidth="1"/>
    <col min="15138" max="15138" width="4.42578125" style="1" customWidth="1"/>
    <col min="15139" max="15139" width="5.140625" style="1" customWidth="1"/>
    <col min="15140" max="15140" width="4.42578125" style="1" customWidth="1"/>
    <col min="15141" max="15141" width="5" style="1" customWidth="1"/>
    <col min="15142" max="15144" width="6.5703125" style="1" customWidth="1"/>
    <col min="15145" max="15145" width="7" style="1" customWidth="1"/>
    <col min="15146" max="15146" width="6.5703125" style="1" customWidth="1"/>
    <col min="15147" max="15147" width="7.42578125" style="1" customWidth="1"/>
    <col min="15148" max="15148" width="4" style="1" customWidth="1"/>
    <col min="15149" max="15149" width="6.5703125" style="1" customWidth="1"/>
    <col min="15150" max="15150" width="18.42578125" style="1" customWidth="1"/>
    <col min="15151" max="15151" width="24.28515625" style="1" customWidth="1"/>
    <col min="15152" max="15152" width="14.42578125" style="1" customWidth="1"/>
    <col min="15153" max="15153" width="25.5703125" style="1" customWidth="1"/>
    <col min="15154" max="15154" width="12.42578125" style="1" customWidth="1"/>
    <col min="15155" max="15155" width="19.85546875" style="1" customWidth="1"/>
    <col min="15156" max="15157" width="4.7109375" style="1" customWidth="1"/>
    <col min="15158" max="15158" width="4.28515625" style="1" customWidth="1"/>
    <col min="15159" max="15159" width="4.42578125" style="1" customWidth="1"/>
    <col min="15160" max="15160" width="5.140625" style="1" customWidth="1"/>
    <col min="15161" max="15161" width="5.7109375" style="1" customWidth="1"/>
    <col min="15162" max="15162" width="6.28515625" style="1" customWidth="1"/>
    <col min="15163" max="15163" width="6.5703125" style="1" customWidth="1"/>
    <col min="15164" max="15164" width="6.28515625" style="1" customWidth="1"/>
    <col min="15165" max="15166" width="5.7109375" style="1" customWidth="1"/>
    <col min="15167" max="15167" width="14.7109375" style="1" customWidth="1"/>
    <col min="15168" max="15177" width="5.7109375" style="1" customWidth="1"/>
    <col min="15178" max="15360" width="9.140625" style="1"/>
    <col min="15361" max="15361" width="13.7109375" style="1" customWidth="1"/>
    <col min="15362" max="15362" width="49.42578125" style="1" customWidth="1"/>
    <col min="15363" max="15363" width="20.140625" style="1" customWidth="1"/>
    <col min="15364" max="15364" width="17.28515625" style="1" customWidth="1"/>
    <col min="15365" max="15365" width="18.28515625" style="1" customWidth="1"/>
    <col min="15366" max="15366" width="25.7109375" style="1" customWidth="1"/>
    <col min="15367" max="15367" width="24" style="1" customWidth="1"/>
    <col min="15368" max="15368" width="26.140625" style="1" customWidth="1"/>
    <col min="15369" max="15369" width="15.140625" style="1" customWidth="1"/>
    <col min="15370" max="15370" width="14.28515625" style="1" customWidth="1"/>
    <col min="15371" max="15371" width="25.140625" style="1" customWidth="1"/>
    <col min="15372" max="15373" width="32.7109375" style="1" customWidth="1"/>
    <col min="15374" max="15375" width="22.28515625" style="1" customWidth="1"/>
    <col min="15376" max="15379" width="20.85546875" style="1" customWidth="1"/>
    <col min="15380" max="15381" width="12.85546875" style="1" customWidth="1"/>
    <col min="15382" max="15382" width="14.140625" style="1" customWidth="1"/>
    <col min="15383" max="15383" width="20.42578125" style="1" customWidth="1"/>
    <col min="15384" max="15384" width="14" style="1" customWidth="1"/>
    <col min="15385" max="15385" width="22.7109375" style="1" customWidth="1"/>
    <col min="15386" max="15386" width="5.28515625" style="1" customWidth="1"/>
    <col min="15387" max="15387" width="5" style="1" customWidth="1"/>
    <col min="15388" max="15389" width="3.85546875" style="1" customWidth="1"/>
    <col min="15390" max="15390" width="4.7109375" style="1" customWidth="1"/>
    <col min="15391" max="15393" width="6.5703125" style="1" customWidth="1"/>
    <col min="15394" max="15394" width="4.42578125" style="1" customWidth="1"/>
    <col min="15395" max="15395" width="5.140625" style="1" customWidth="1"/>
    <col min="15396" max="15396" width="4.42578125" style="1" customWidth="1"/>
    <col min="15397" max="15397" width="5" style="1" customWidth="1"/>
    <col min="15398" max="15400" width="6.5703125" style="1" customWidth="1"/>
    <col min="15401" max="15401" width="7" style="1" customWidth="1"/>
    <col min="15402" max="15402" width="6.5703125" style="1" customWidth="1"/>
    <col min="15403" max="15403" width="7.42578125" style="1" customWidth="1"/>
    <col min="15404" max="15404" width="4" style="1" customWidth="1"/>
    <col min="15405" max="15405" width="6.5703125" style="1" customWidth="1"/>
    <col min="15406" max="15406" width="18.42578125" style="1" customWidth="1"/>
    <col min="15407" max="15407" width="24.28515625" style="1" customWidth="1"/>
    <col min="15408" max="15408" width="14.42578125" style="1" customWidth="1"/>
    <col min="15409" max="15409" width="25.5703125" style="1" customWidth="1"/>
    <col min="15410" max="15410" width="12.42578125" style="1" customWidth="1"/>
    <col min="15411" max="15411" width="19.85546875" style="1" customWidth="1"/>
    <col min="15412" max="15413" width="4.7109375" style="1" customWidth="1"/>
    <col min="15414" max="15414" width="4.28515625" style="1" customWidth="1"/>
    <col min="15415" max="15415" width="4.42578125" style="1" customWidth="1"/>
    <col min="15416" max="15416" width="5.140625" style="1" customWidth="1"/>
    <col min="15417" max="15417" width="5.7109375" style="1" customWidth="1"/>
    <col min="15418" max="15418" width="6.28515625" style="1" customWidth="1"/>
    <col min="15419" max="15419" width="6.5703125" style="1" customWidth="1"/>
    <col min="15420" max="15420" width="6.28515625" style="1" customWidth="1"/>
    <col min="15421" max="15422" width="5.7109375" style="1" customWidth="1"/>
    <col min="15423" max="15423" width="14.7109375" style="1" customWidth="1"/>
    <col min="15424" max="15433" width="5.7109375" style="1" customWidth="1"/>
    <col min="15434" max="15616" width="9.140625" style="1"/>
    <col min="15617" max="15617" width="13.7109375" style="1" customWidth="1"/>
    <col min="15618" max="15618" width="49.42578125" style="1" customWidth="1"/>
    <col min="15619" max="15619" width="20.140625" style="1" customWidth="1"/>
    <col min="15620" max="15620" width="17.28515625" style="1" customWidth="1"/>
    <col min="15621" max="15621" width="18.28515625" style="1" customWidth="1"/>
    <col min="15622" max="15622" width="25.7109375" style="1" customWidth="1"/>
    <col min="15623" max="15623" width="24" style="1" customWidth="1"/>
    <col min="15624" max="15624" width="26.140625" style="1" customWidth="1"/>
    <col min="15625" max="15625" width="15.140625" style="1" customWidth="1"/>
    <col min="15626" max="15626" width="14.28515625" style="1" customWidth="1"/>
    <col min="15627" max="15627" width="25.140625" style="1" customWidth="1"/>
    <col min="15628" max="15629" width="32.7109375" style="1" customWidth="1"/>
    <col min="15630" max="15631" width="22.28515625" style="1" customWidth="1"/>
    <col min="15632" max="15635" width="20.85546875" style="1" customWidth="1"/>
    <col min="15636" max="15637" width="12.85546875" style="1" customWidth="1"/>
    <col min="15638" max="15638" width="14.140625" style="1" customWidth="1"/>
    <col min="15639" max="15639" width="20.42578125" style="1" customWidth="1"/>
    <col min="15640" max="15640" width="14" style="1" customWidth="1"/>
    <col min="15641" max="15641" width="22.7109375" style="1" customWidth="1"/>
    <col min="15642" max="15642" width="5.28515625" style="1" customWidth="1"/>
    <col min="15643" max="15643" width="5" style="1" customWidth="1"/>
    <col min="15644" max="15645" width="3.85546875" style="1" customWidth="1"/>
    <col min="15646" max="15646" width="4.7109375" style="1" customWidth="1"/>
    <col min="15647" max="15649" width="6.5703125" style="1" customWidth="1"/>
    <col min="15650" max="15650" width="4.42578125" style="1" customWidth="1"/>
    <col min="15651" max="15651" width="5.140625" style="1" customWidth="1"/>
    <col min="15652" max="15652" width="4.42578125" style="1" customWidth="1"/>
    <col min="15653" max="15653" width="5" style="1" customWidth="1"/>
    <col min="15654" max="15656" width="6.5703125" style="1" customWidth="1"/>
    <col min="15657" max="15657" width="7" style="1" customWidth="1"/>
    <col min="15658" max="15658" width="6.5703125" style="1" customWidth="1"/>
    <col min="15659" max="15659" width="7.42578125" style="1" customWidth="1"/>
    <col min="15660" max="15660" width="4" style="1" customWidth="1"/>
    <col min="15661" max="15661" width="6.5703125" style="1" customWidth="1"/>
    <col min="15662" max="15662" width="18.42578125" style="1" customWidth="1"/>
    <col min="15663" max="15663" width="24.28515625" style="1" customWidth="1"/>
    <col min="15664" max="15664" width="14.42578125" style="1" customWidth="1"/>
    <col min="15665" max="15665" width="25.5703125" style="1" customWidth="1"/>
    <col min="15666" max="15666" width="12.42578125" style="1" customWidth="1"/>
    <col min="15667" max="15667" width="19.85546875" style="1" customWidth="1"/>
    <col min="15668" max="15669" width="4.7109375" style="1" customWidth="1"/>
    <col min="15670" max="15670" width="4.28515625" style="1" customWidth="1"/>
    <col min="15671" max="15671" width="4.42578125" style="1" customWidth="1"/>
    <col min="15672" max="15672" width="5.140625" style="1" customWidth="1"/>
    <col min="15673" max="15673" width="5.7109375" style="1" customWidth="1"/>
    <col min="15674" max="15674" width="6.28515625" style="1" customWidth="1"/>
    <col min="15675" max="15675" width="6.5703125" style="1" customWidth="1"/>
    <col min="15676" max="15676" width="6.28515625" style="1" customWidth="1"/>
    <col min="15677" max="15678" width="5.7109375" style="1" customWidth="1"/>
    <col min="15679" max="15679" width="14.7109375" style="1" customWidth="1"/>
    <col min="15680" max="15689" width="5.7109375" style="1" customWidth="1"/>
    <col min="15690" max="15872" width="9.140625" style="1"/>
    <col min="15873" max="15873" width="13.7109375" style="1" customWidth="1"/>
    <col min="15874" max="15874" width="49.42578125" style="1" customWidth="1"/>
    <col min="15875" max="15875" width="20.140625" style="1" customWidth="1"/>
    <col min="15876" max="15876" width="17.28515625" style="1" customWidth="1"/>
    <col min="15877" max="15877" width="18.28515625" style="1" customWidth="1"/>
    <col min="15878" max="15878" width="25.7109375" style="1" customWidth="1"/>
    <col min="15879" max="15879" width="24" style="1" customWidth="1"/>
    <col min="15880" max="15880" width="26.140625" style="1" customWidth="1"/>
    <col min="15881" max="15881" width="15.140625" style="1" customWidth="1"/>
    <col min="15882" max="15882" width="14.28515625" style="1" customWidth="1"/>
    <col min="15883" max="15883" width="25.140625" style="1" customWidth="1"/>
    <col min="15884" max="15885" width="32.7109375" style="1" customWidth="1"/>
    <col min="15886" max="15887" width="22.28515625" style="1" customWidth="1"/>
    <col min="15888" max="15891" width="20.85546875" style="1" customWidth="1"/>
    <col min="15892" max="15893" width="12.85546875" style="1" customWidth="1"/>
    <col min="15894" max="15894" width="14.140625" style="1" customWidth="1"/>
    <col min="15895" max="15895" width="20.42578125" style="1" customWidth="1"/>
    <col min="15896" max="15896" width="14" style="1" customWidth="1"/>
    <col min="15897" max="15897" width="22.7109375" style="1" customWidth="1"/>
    <col min="15898" max="15898" width="5.28515625" style="1" customWidth="1"/>
    <col min="15899" max="15899" width="5" style="1" customWidth="1"/>
    <col min="15900" max="15901" width="3.85546875" style="1" customWidth="1"/>
    <col min="15902" max="15902" width="4.7109375" style="1" customWidth="1"/>
    <col min="15903" max="15905" width="6.5703125" style="1" customWidth="1"/>
    <col min="15906" max="15906" width="4.42578125" style="1" customWidth="1"/>
    <col min="15907" max="15907" width="5.140625" style="1" customWidth="1"/>
    <col min="15908" max="15908" width="4.42578125" style="1" customWidth="1"/>
    <col min="15909" max="15909" width="5" style="1" customWidth="1"/>
    <col min="15910" max="15912" width="6.5703125" style="1" customWidth="1"/>
    <col min="15913" max="15913" width="7" style="1" customWidth="1"/>
    <col min="15914" max="15914" width="6.5703125" style="1" customWidth="1"/>
    <col min="15915" max="15915" width="7.42578125" style="1" customWidth="1"/>
    <col min="15916" max="15916" width="4" style="1" customWidth="1"/>
    <col min="15917" max="15917" width="6.5703125" style="1" customWidth="1"/>
    <col min="15918" max="15918" width="18.42578125" style="1" customWidth="1"/>
    <col min="15919" max="15919" width="24.28515625" style="1" customWidth="1"/>
    <col min="15920" max="15920" width="14.42578125" style="1" customWidth="1"/>
    <col min="15921" max="15921" width="25.5703125" style="1" customWidth="1"/>
    <col min="15922" max="15922" width="12.42578125" style="1" customWidth="1"/>
    <col min="15923" max="15923" width="19.85546875" style="1" customWidth="1"/>
    <col min="15924" max="15925" width="4.7109375" style="1" customWidth="1"/>
    <col min="15926" max="15926" width="4.28515625" style="1" customWidth="1"/>
    <col min="15927" max="15927" width="4.42578125" style="1" customWidth="1"/>
    <col min="15928" max="15928" width="5.140625" style="1" customWidth="1"/>
    <col min="15929" max="15929" width="5.7109375" style="1" customWidth="1"/>
    <col min="15930" max="15930" width="6.28515625" style="1" customWidth="1"/>
    <col min="15931" max="15931" width="6.5703125" style="1" customWidth="1"/>
    <col min="15932" max="15932" width="6.28515625" style="1" customWidth="1"/>
    <col min="15933" max="15934" width="5.7109375" style="1" customWidth="1"/>
    <col min="15935" max="15935" width="14.7109375" style="1" customWidth="1"/>
    <col min="15936" max="15945" width="5.7109375" style="1" customWidth="1"/>
    <col min="15946" max="16128" width="9.140625" style="1"/>
    <col min="16129" max="16129" width="13.7109375" style="1" customWidth="1"/>
    <col min="16130" max="16130" width="49.42578125" style="1" customWidth="1"/>
    <col min="16131" max="16131" width="20.140625" style="1" customWidth="1"/>
    <col min="16132" max="16132" width="17.28515625" style="1" customWidth="1"/>
    <col min="16133" max="16133" width="18.28515625" style="1" customWidth="1"/>
    <col min="16134" max="16134" width="25.7109375" style="1" customWidth="1"/>
    <col min="16135" max="16135" width="24" style="1" customWidth="1"/>
    <col min="16136" max="16136" width="26.140625" style="1" customWidth="1"/>
    <col min="16137" max="16137" width="15.140625" style="1" customWidth="1"/>
    <col min="16138" max="16138" width="14.28515625" style="1" customWidth="1"/>
    <col min="16139" max="16139" width="25.140625" style="1" customWidth="1"/>
    <col min="16140" max="16141" width="32.7109375" style="1" customWidth="1"/>
    <col min="16142" max="16143" width="22.28515625" style="1" customWidth="1"/>
    <col min="16144" max="16147" width="20.85546875" style="1" customWidth="1"/>
    <col min="16148" max="16149" width="12.85546875" style="1" customWidth="1"/>
    <col min="16150" max="16150" width="14.140625" style="1" customWidth="1"/>
    <col min="16151" max="16151" width="20.42578125" style="1" customWidth="1"/>
    <col min="16152" max="16152" width="14" style="1" customWidth="1"/>
    <col min="16153" max="16153" width="22.7109375" style="1" customWidth="1"/>
    <col min="16154" max="16154" width="5.28515625" style="1" customWidth="1"/>
    <col min="16155" max="16155" width="5" style="1" customWidth="1"/>
    <col min="16156" max="16157" width="3.85546875" style="1" customWidth="1"/>
    <col min="16158" max="16158" width="4.7109375" style="1" customWidth="1"/>
    <col min="16159" max="16161" width="6.5703125" style="1" customWidth="1"/>
    <col min="16162" max="16162" width="4.42578125" style="1" customWidth="1"/>
    <col min="16163" max="16163" width="5.140625" style="1" customWidth="1"/>
    <col min="16164" max="16164" width="4.42578125" style="1" customWidth="1"/>
    <col min="16165" max="16165" width="5" style="1" customWidth="1"/>
    <col min="16166" max="16168" width="6.5703125" style="1" customWidth="1"/>
    <col min="16169" max="16169" width="7" style="1" customWidth="1"/>
    <col min="16170" max="16170" width="6.5703125" style="1" customWidth="1"/>
    <col min="16171" max="16171" width="7.42578125" style="1" customWidth="1"/>
    <col min="16172" max="16172" width="4" style="1" customWidth="1"/>
    <col min="16173" max="16173" width="6.5703125" style="1" customWidth="1"/>
    <col min="16174" max="16174" width="18.42578125" style="1" customWidth="1"/>
    <col min="16175" max="16175" width="24.28515625" style="1" customWidth="1"/>
    <col min="16176" max="16176" width="14.42578125" style="1" customWidth="1"/>
    <col min="16177" max="16177" width="25.5703125" style="1" customWidth="1"/>
    <col min="16178" max="16178" width="12.42578125" style="1" customWidth="1"/>
    <col min="16179" max="16179" width="19.85546875" style="1" customWidth="1"/>
    <col min="16180" max="16181" width="4.7109375" style="1" customWidth="1"/>
    <col min="16182" max="16182" width="4.28515625" style="1" customWidth="1"/>
    <col min="16183" max="16183" width="4.42578125" style="1" customWidth="1"/>
    <col min="16184" max="16184" width="5.140625" style="1" customWidth="1"/>
    <col min="16185" max="16185" width="5.7109375" style="1" customWidth="1"/>
    <col min="16186" max="16186" width="6.28515625" style="1" customWidth="1"/>
    <col min="16187" max="16187" width="6.5703125" style="1" customWidth="1"/>
    <col min="16188" max="16188" width="6.28515625" style="1" customWidth="1"/>
    <col min="16189" max="16190" width="5.7109375" style="1" customWidth="1"/>
    <col min="16191" max="16191" width="14.7109375" style="1" customWidth="1"/>
    <col min="16192" max="16201" width="5.7109375" style="1" customWidth="1"/>
    <col min="16202" max="16384" width="9.140625" style="1"/>
  </cols>
  <sheetData>
    <row r="1" spans="1:63" ht="18.75" x14ac:dyDescent="0.25">
      <c r="Y1" s="2" t="s">
        <v>0</v>
      </c>
    </row>
    <row r="2" spans="1:63" ht="18.75" x14ac:dyDescent="0.3">
      <c r="Y2" s="3" t="s">
        <v>1</v>
      </c>
    </row>
    <row r="3" spans="1:63" ht="18.75" x14ac:dyDescent="0.3">
      <c r="Y3" s="3" t="s">
        <v>2</v>
      </c>
    </row>
    <row r="4" spans="1:63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6" spans="1:63" x14ac:dyDescent="0.25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 spans="1:63" x14ac:dyDescent="0.25">
      <c r="A7" s="38" t="s">
        <v>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</row>
    <row r="8" spans="1:63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1:63" x14ac:dyDescent="0.25">
      <c r="A9" s="39" t="s">
        <v>172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</row>
    <row r="10" spans="1:63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63" ht="16.5" customHeight="1" x14ac:dyDescent="0.25">
      <c r="A11" s="39" t="s">
        <v>173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</row>
    <row r="12" spans="1:63" ht="16.5" customHeight="1" x14ac:dyDescent="0.25">
      <c r="A12" s="36" t="s">
        <v>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</row>
    <row r="13" spans="1:63" ht="18" customHeight="1" x14ac:dyDescent="0.25">
      <c r="A13" s="25" t="s">
        <v>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</row>
    <row r="14" spans="1:63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9"/>
      <c r="Z14" s="9"/>
      <c r="AA14" s="9"/>
      <c r="AB14" s="9"/>
      <c r="AC14" s="9"/>
      <c r="AD14" s="9"/>
      <c r="AE14" s="9"/>
      <c r="AF14" s="9"/>
      <c r="AG14" s="9"/>
    </row>
    <row r="15" spans="1:63" ht="53.25" customHeight="1" x14ac:dyDescent="0.25">
      <c r="A15" s="27" t="s">
        <v>8</v>
      </c>
      <c r="B15" s="30" t="s">
        <v>9</v>
      </c>
      <c r="C15" s="30" t="s">
        <v>10</v>
      </c>
      <c r="D15" s="31" t="s">
        <v>11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5" t="s">
        <v>12</v>
      </c>
      <c r="Z15" s="10"/>
      <c r="AA15" s="10"/>
      <c r="AB15" s="10"/>
      <c r="AC15" s="10"/>
      <c r="AD15" s="10"/>
      <c r="AE15" s="10"/>
      <c r="AF15" s="10"/>
      <c r="AG15" s="10"/>
    </row>
    <row r="16" spans="1:63" ht="18" customHeight="1" x14ac:dyDescent="0.25">
      <c r="A16" s="28"/>
      <c r="B16" s="30"/>
      <c r="C16" s="30"/>
      <c r="D16" s="33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5"/>
    </row>
    <row r="17" spans="1:26" ht="78.75" customHeight="1" x14ac:dyDescent="0.25">
      <c r="A17" s="28"/>
      <c r="B17" s="30"/>
      <c r="C17" s="30"/>
      <c r="D17" s="30" t="s">
        <v>13</v>
      </c>
      <c r="E17" s="30"/>
      <c r="F17" s="30"/>
      <c r="G17" s="30"/>
      <c r="H17" s="30"/>
      <c r="I17" s="30"/>
      <c r="J17" s="30"/>
      <c r="K17" s="30" t="s">
        <v>14</v>
      </c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5"/>
    </row>
    <row r="18" spans="1:26" ht="202.5" customHeight="1" x14ac:dyDescent="0.25">
      <c r="A18" s="29"/>
      <c r="B18" s="30"/>
      <c r="C18" s="30"/>
      <c r="D18" s="11" t="s">
        <v>15</v>
      </c>
      <c r="E18" s="11" t="s">
        <v>16</v>
      </c>
      <c r="F18" s="11" t="s">
        <v>17</v>
      </c>
      <c r="G18" s="11" t="s">
        <v>18</v>
      </c>
      <c r="H18" s="11" t="s">
        <v>19</v>
      </c>
      <c r="I18" s="11" t="s">
        <v>20</v>
      </c>
      <c r="J18" s="11" t="s">
        <v>21</v>
      </c>
      <c r="K18" s="11" t="s">
        <v>22</v>
      </c>
      <c r="L18" s="11" t="s">
        <v>23</v>
      </c>
      <c r="M18" s="11" t="s">
        <v>24</v>
      </c>
      <c r="N18" s="11" t="s">
        <v>25</v>
      </c>
      <c r="O18" s="11" t="s">
        <v>26</v>
      </c>
      <c r="P18" s="11" t="s">
        <v>27</v>
      </c>
      <c r="Q18" s="11" t="s">
        <v>28</v>
      </c>
      <c r="R18" s="11" t="s">
        <v>29</v>
      </c>
      <c r="S18" s="11" t="s">
        <v>30</v>
      </c>
      <c r="T18" s="11" t="s">
        <v>31</v>
      </c>
      <c r="U18" s="11" t="s">
        <v>32</v>
      </c>
      <c r="V18" s="11" t="s">
        <v>33</v>
      </c>
      <c r="W18" s="11" t="s">
        <v>34</v>
      </c>
      <c r="X18" s="12" t="s">
        <v>35</v>
      </c>
      <c r="Y18" s="35"/>
    </row>
    <row r="19" spans="1:26" x14ac:dyDescent="0.25">
      <c r="A19" s="13">
        <v>1</v>
      </c>
      <c r="B19" s="13">
        <v>2</v>
      </c>
      <c r="C19" s="13">
        <v>3</v>
      </c>
      <c r="D19" s="14" t="s">
        <v>36</v>
      </c>
      <c r="E19" s="14" t="s">
        <v>37</v>
      </c>
      <c r="F19" s="14" t="s">
        <v>38</v>
      </c>
      <c r="G19" s="14" t="s">
        <v>39</v>
      </c>
      <c r="H19" s="14" t="s">
        <v>40</v>
      </c>
      <c r="I19" s="14" t="s">
        <v>41</v>
      </c>
      <c r="J19" s="14" t="s">
        <v>42</v>
      </c>
      <c r="K19" s="14" t="s">
        <v>43</v>
      </c>
      <c r="L19" s="14" t="s">
        <v>44</v>
      </c>
      <c r="M19" s="14" t="s">
        <v>45</v>
      </c>
      <c r="N19" s="14" t="s">
        <v>46</v>
      </c>
      <c r="O19" s="14" t="s">
        <v>47</v>
      </c>
      <c r="P19" s="14" t="s">
        <v>48</v>
      </c>
      <c r="Q19" s="14" t="s">
        <v>49</v>
      </c>
      <c r="R19" s="14" t="s">
        <v>50</v>
      </c>
      <c r="S19" s="14" t="s">
        <v>51</v>
      </c>
      <c r="T19" s="14" t="s">
        <v>52</v>
      </c>
      <c r="U19" s="14" t="s">
        <v>53</v>
      </c>
      <c r="V19" s="14" t="s">
        <v>54</v>
      </c>
      <c r="W19" s="14" t="s">
        <v>55</v>
      </c>
      <c r="X19" s="14" t="s">
        <v>56</v>
      </c>
      <c r="Y19" s="14" t="s">
        <v>57</v>
      </c>
    </row>
    <row r="20" spans="1:26" ht="31.5" x14ac:dyDescent="0.25">
      <c r="A20" s="15">
        <v>0</v>
      </c>
      <c r="B20" s="16" t="s">
        <v>58</v>
      </c>
      <c r="C20" s="17" t="s">
        <v>59</v>
      </c>
      <c r="D20" s="18">
        <v>34.642899999999997</v>
      </c>
      <c r="E20" s="18">
        <f>(D20*F20)/100</f>
        <v>4.0428264299999999</v>
      </c>
      <c r="F20" s="18">
        <v>11.67</v>
      </c>
      <c r="G20" s="18">
        <v>11.669</v>
      </c>
      <c r="H20" s="18">
        <f>F20-G20</f>
        <v>9.9999999999944578E-4</v>
      </c>
      <c r="I20" s="18">
        <f>((D20*F20)/100)-((D20*G20)/100)</f>
        <v>3.4642899999948185E-4</v>
      </c>
      <c r="J20" s="18">
        <f>I20*2.45</f>
        <v>8.4875104999873054E-4</v>
      </c>
      <c r="K20" s="18">
        <v>5</v>
      </c>
      <c r="L20" s="18">
        <v>5</v>
      </c>
      <c r="M20" s="18">
        <v>100</v>
      </c>
      <c r="N20" s="18">
        <v>256.5</v>
      </c>
      <c r="O20" s="18">
        <v>5736</v>
      </c>
      <c r="P20" s="18">
        <v>5800</v>
      </c>
      <c r="Q20" s="18">
        <f>O20/N20</f>
        <v>22.362573099415204</v>
      </c>
      <c r="R20" s="18">
        <f>P20/N20</f>
        <v>22.612085769980506</v>
      </c>
      <c r="S20" s="18">
        <v>0</v>
      </c>
      <c r="T20" s="18">
        <v>1</v>
      </c>
      <c r="U20" s="18">
        <v>57</v>
      </c>
      <c r="V20" s="18">
        <v>44</v>
      </c>
      <c r="W20" s="18">
        <f>V20/U20*100</f>
        <v>77.192982456140342</v>
      </c>
      <c r="X20" s="18">
        <v>23632</v>
      </c>
      <c r="Y20" s="19"/>
    </row>
    <row r="21" spans="1:26" x14ac:dyDescent="0.25">
      <c r="A21" s="20" t="s">
        <v>60</v>
      </c>
      <c r="B21" s="21" t="s">
        <v>61</v>
      </c>
      <c r="C21" s="17" t="s">
        <v>59</v>
      </c>
      <c r="D21" s="18">
        <f>D28</f>
        <v>0</v>
      </c>
      <c r="E21" s="18">
        <f t="shared" ref="E21:X21" si="0">E28</f>
        <v>0</v>
      </c>
      <c r="F21" s="18">
        <f t="shared" si="0"/>
        <v>0</v>
      </c>
      <c r="G21" s="18">
        <f t="shared" si="0"/>
        <v>0</v>
      </c>
      <c r="H21" s="18">
        <f t="shared" si="0"/>
        <v>0</v>
      </c>
      <c r="I21" s="18">
        <f t="shared" si="0"/>
        <v>0</v>
      </c>
      <c r="J21" s="18">
        <f t="shared" si="0"/>
        <v>0</v>
      </c>
      <c r="K21" s="18">
        <f t="shared" si="0"/>
        <v>0</v>
      </c>
      <c r="L21" s="18">
        <f t="shared" si="0"/>
        <v>0</v>
      </c>
      <c r="M21" s="18">
        <f t="shared" si="0"/>
        <v>0</v>
      </c>
      <c r="N21" s="18">
        <f t="shared" si="0"/>
        <v>0</v>
      </c>
      <c r="O21" s="18">
        <f t="shared" si="0"/>
        <v>0</v>
      </c>
      <c r="P21" s="18">
        <f t="shared" si="0"/>
        <v>0</v>
      </c>
      <c r="Q21" s="18">
        <f t="shared" si="0"/>
        <v>0</v>
      </c>
      <c r="R21" s="18">
        <f t="shared" si="0"/>
        <v>0</v>
      </c>
      <c r="S21" s="18">
        <f t="shared" si="0"/>
        <v>0</v>
      </c>
      <c r="T21" s="18">
        <f t="shared" si="0"/>
        <v>0</v>
      </c>
      <c r="U21" s="18">
        <f t="shared" si="0"/>
        <v>0</v>
      </c>
      <c r="V21" s="18">
        <f t="shared" si="0"/>
        <v>0</v>
      </c>
      <c r="W21" s="18">
        <f t="shared" si="0"/>
        <v>0</v>
      </c>
      <c r="X21" s="18">
        <f t="shared" si="0"/>
        <v>0</v>
      </c>
      <c r="Y21" s="19"/>
    </row>
    <row r="22" spans="1:26" ht="31.5" x14ac:dyDescent="0.25">
      <c r="A22" s="20" t="s">
        <v>62</v>
      </c>
      <c r="B22" s="21" t="s">
        <v>63</v>
      </c>
      <c r="C22" s="17" t="s">
        <v>59</v>
      </c>
      <c r="D22" s="18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</row>
    <row r="23" spans="1:26" ht="63" x14ac:dyDescent="0.25">
      <c r="A23" s="20" t="s">
        <v>64</v>
      </c>
      <c r="B23" s="21" t="s">
        <v>65</v>
      </c>
      <c r="C23" s="17" t="s">
        <v>59</v>
      </c>
      <c r="D23" s="18">
        <f>D75</f>
        <v>0</v>
      </c>
      <c r="E23" s="18">
        <f t="shared" ref="E23:X23" si="1">E75</f>
        <v>0</v>
      </c>
      <c r="F23" s="18">
        <f t="shared" si="1"/>
        <v>0</v>
      </c>
      <c r="G23" s="18">
        <f t="shared" si="1"/>
        <v>0</v>
      </c>
      <c r="H23" s="18">
        <f t="shared" si="1"/>
        <v>0</v>
      </c>
      <c r="I23" s="18">
        <f t="shared" si="1"/>
        <v>0</v>
      </c>
      <c r="J23" s="18">
        <f t="shared" si="1"/>
        <v>0</v>
      </c>
      <c r="K23" s="18">
        <f t="shared" si="1"/>
        <v>0</v>
      </c>
      <c r="L23" s="18">
        <f t="shared" si="1"/>
        <v>0</v>
      </c>
      <c r="M23" s="18">
        <f t="shared" si="1"/>
        <v>0</v>
      </c>
      <c r="N23" s="18">
        <f t="shared" si="1"/>
        <v>0</v>
      </c>
      <c r="O23" s="18">
        <f t="shared" si="1"/>
        <v>0</v>
      </c>
      <c r="P23" s="18">
        <f t="shared" si="1"/>
        <v>0</v>
      </c>
      <c r="Q23" s="18">
        <f t="shared" si="1"/>
        <v>0</v>
      </c>
      <c r="R23" s="18">
        <f t="shared" si="1"/>
        <v>0</v>
      </c>
      <c r="S23" s="18">
        <f t="shared" si="1"/>
        <v>0</v>
      </c>
      <c r="T23" s="18">
        <f t="shared" si="1"/>
        <v>0</v>
      </c>
      <c r="U23" s="18">
        <f t="shared" si="1"/>
        <v>0</v>
      </c>
      <c r="V23" s="18">
        <f t="shared" si="1"/>
        <v>0</v>
      </c>
      <c r="W23" s="18">
        <f t="shared" si="1"/>
        <v>0</v>
      </c>
      <c r="X23" s="18">
        <f t="shared" si="1"/>
        <v>0</v>
      </c>
      <c r="Y23" s="19"/>
    </row>
    <row r="24" spans="1:26" ht="31.5" x14ac:dyDescent="0.25">
      <c r="A24" s="20" t="s">
        <v>66</v>
      </c>
      <c r="B24" s="21" t="s">
        <v>67</v>
      </c>
      <c r="C24" s="17" t="s">
        <v>59</v>
      </c>
      <c r="D24" s="18">
        <f>D78</f>
        <v>0</v>
      </c>
      <c r="E24" s="18">
        <f t="shared" ref="E24:X26" si="2">E78</f>
        <v>0</v>
      </c>
      <c r="F24" s="18">
        <f t="shared" si="2"/>
        <v>0</v>
      </c>
      <c r="G24" s="18">
        <f t="shared" si="2"/>
        <v>0</v>
      </c>
      <c r="H24" s="18">
        <f t="shared" si="2"/>
        <v>0</v>
      </c>
      <c r="I24" s="18">
        <f t="shared" si="2"/>
        <v>0</v>
      </c>
      <c r="J24" s="18">
        <f t="shared" si="2"/>
        <v>0</v>
      </c>
      <c r="K24" s="18">
        <f t="shared" si="2"/>
        <v>0</v>
      </c>
      <c r="L24" s="18">
        <f t="shared" si="2"/>
        <v>0</v>
      </c>
      <c r="M24" s="18">
        <f t="shared" si="2"/>
        <v>0</v>
      </c>
      <c r="N24" s="18">
        <f t="shared" si="2"/>
        <v>0</v>
      </c>
      <c r="O24" s="18">
        <f t="shared" si="2"/>
        <v>0</v>
      </c>
      <c r="P24" s="18">
        <f t="shared" si="2"/>
        <v>0</v>
      </c>
      <c r="Q24" s="18">
        <f t="shared" si="2"/>
        <v>0</v>
      </c>
      <c r="R24" s="18">
        <f t="shared" si="2"/>
        <v>0</v>
      </c>
      <c r="S24" s="18">
        <f t="shared" si="2"/>
        <v>0</v>
      </c>
      <c r="T24" s="18">
        <f t="shared" si="2"/>
        <v>0</v>
      </c>
      <c r="U24" s="18">
        <f t="shared" si="2"/>
        <v>0</v>
      </c>
      <c r="V24" s="18">
        <f t="shared" si="2"/>
        <v>0</v>
      </c>
      <c r="W24" s="18">
        <f t="shared" si="2"/>
        <v>0</v>
      </c>
      <c r="X24" s="18">
        <f t="shared" si="2"/>
        <v>0</v>
      </c>
      <c r="Y24" s="19"/>
    </row>
    <row r="25" spans="1:26" ht="31.5" x14ac:dyDescent="0.25">
      <c r="A25" s="20" t="s">
        <v>68</v>
      </c>
      <c r="B25" s="21" t="s">
        <v>69</v>
      </c>
      <c r="C25" s="17" t="s">
        <v>59</v>
      </c>
      <c r="D25" s="18">
        <f>D79</f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  <c r="K25" s="18">
        <f t="shared" si="2"/>
        <v>0</v>
      </c>
      <c r="L25" s="18">
        <f t="shared" si="2"/>
        <v>0</v>
      </c>
      <c r="M25" s="18">
        <f t="shared" si="2"/>
        <v>0</v>
      </c>
      <c r="N25" s="18">
        <f t="shared" si="2"/>
        <v>0</v>
      </c>
      <c r="O25" s="18">
        <f t="shared" si="2"/>
        <v>0</v>
      </c>
      <c r="P25" s="18">
        <f t="shared" si="2"/>
        <v>0</v>
      </c>
      <c r="Q25" s="18">
        <f t="shared" si="2"/>
        <v>0</v>
      </c>
      <c r="R25" s="18">
        <f t="shared" si="2"/>
        <v>0</v>
      </c>
      <c r="S25" s="18">
        <f t="shared" si="2"/>
        <v>0</v>
      </c>
      <c r="T25" s="18">
        <f t="shared" si="2"/>
        <v>0</v>
      </c>
      <c r="U25" s="18">
        <f t="shared" si="2"/>
        <v>0</v>
      </c>
      <c r="V25" s="18">
        <f t="shared" si="2"/>
        <v>0</v>
      </c>
      <c r="W25" s="18">
        <f t="shared" si="2"/>
        <v>0</v>
      </c>
      <c r="X25" s="18">
        <f t="shared" si="2"/>
        <v>0</v>
      </c>
      <c r="Y25" s="19"/>
    </row>
    <row r="26" spans="1:26" x14ac:dyDescent="0.25">
      <c r="A26" s="20" t="s">
        <v>70</v>
      </c>
      <c r="B26" s="16" t="s">
        <v>71</v>
      </c>
      <c r="C26" s="17" t="s">
        <v>59</v>
      </c>
      <c r="D26" s="18">
        <f>D80</f>
        <v>0</v>
      </c>
      <c r="E26" s="18">
        <f t="shared" si="2"/>
        <v>0</v>
      </c>
      <c r="F26" s="18">
        <f t="shared" si="2"/>
        <v>0</v>
      </c>
      <c r="G26" s="18">
        <f t="shared" si="2"/>
        <v>0</v>
      </c>
      <c r="H26" s="18">
        <f t="shared" si="2"/>
        <v>0</v>
      </c>
      <c r="I26" s="18">
        <f t="shared" si="2"/>
        <v>0</v>
      </c>
      <c r="J26" s="18">
        <f t="shared" si="2"/>
        <v>0</v>
      </c>
      <c r="K26" s="18">
        <f t="shared" si="2"/>
        <v>0</v>
      </c>
      <c r="L26" s="18">
        <f t="shared" si="2"/>
        <v>0</v>
      </c>
      <c r="M26" s="18">
        <f t="shared" si="2"/>
        <v>0</v>
      </c>
      <c r="N26" s="18">
        <f t="shared" si="2"/>
        <v>0</v>
      </c>
      <c r="O26" s="18">
        <f t="shared" si="2"/>
        <v>0</v>
      </c>
      <c r="P26" s="18">
        <f t="shared" si="2"/>
        <v>0</v>
      </c>
      <c r="Q26" s="18">
        <f t="shared" si="2"/>
        <v>0</v>
      </c>
      <c r="R26" s="18">
        <f t="shared" si="2"/>
        <v>0</v>
      </c>
      <c r="S26" s="18">
        <f t="shared" si="2"/>
        <v>0</v>
      </c>
      <c r="T26" s="18">
        <f t="shared" si="2"/>
        <v>0</v>
      </c>
      <c r="U26" s="18">
        <f t="shared" si="2"/>
        <v>0</v>
      </c>
      <c r="V26" s="18">
        <f t="shared" si="2"/>
        <v>0</v>
      </c>
      <c r="W26" s="18">
        <f t="shared" si="2"/>
        <v>0</v>
      </c>
      <c r="X26" s="18">
        <f t="shared" si="2"/>
        <v>0</v>
      </c>
      <c r="Y26" s="19"/>
    </row>
    <row r="27" spans="1:26" x14ac:dyDescent="0.25">
      <c r="A27" s="20" t="s">
        <v>72</v>
      </c>
      <c r="B27" s="16" t="s">
        <v>73</v>
      </c>
      <c r="C27" s="1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</row>
    <row r="28" spans="1:26" ht="31.5" x14ac:dyDescent="0.25">
      <c r="A28" s="20" t="s">
        <v>74</v>
      </c>
      <c r="B28" s="16" t="s">
        <v>75</v>
      </c>
      <c r="C28" s="17" t="s">
        <v>59</v>
      </c>
      <c r="D28" s="18">
        <f>D29+D36+D44</f>
        <v>0</v>
      </c>
      <c r="E28" s="24">
        <f>E29+E36+E44</f>
        <v>0</v>
      </c>
      <c r="F28" s="24">
        <f>F29+F36+F44</f>
        <v>0</v>
      </c>
      <c r="G28" s="24">
        <f>G29+G36+G44</f>
        <v>0</v>
      </c>
      <c r="H28" s="24">
        <f>H29+H36+H44</f>
        <v>0</v>
      </c>
      <c r="I28" s="24">
        <f>I29+I36+I44</f>
        <v>0</v>
      </c>
      <c r="J28" s="24">
        <f>J29+J36+J44</f>
        <v>0</v>
      </c>
      <c r="K28" s="24">
        <f>K29+K36+K44</f>
        <v>0</v>
      </c>
      <c r="L28" s="24">
        <f>L29+L36+L44</f>
        <v>0</v>
      </c>
      <c r="M28" s="24">
        <f>M29+M36+M44</f>
        <v>0</v>
      </c>
      <c r="N28" s="24">
        <f>N29+N36+N44</f>
        <v>0</v>
      </c>
      <c r="O28" s="24">
        <f>O29+O36+O44</f>
        <v>0</v>
      </c>
      <c r="P28" s="24">
        <f>P29+P36+P44</f>
        <v>0</v>
      </c>
      <c r="Q28" s="24">
        <f>Q29+Q36+Q44</f>
        <v>0</v>
      </c>
      <c r="R28" s="24">
        <f>R29+R36+R44</f>
        <v>0</v>
      </c>
      <c r="S28" s="24">
        <f>S29+S36+S44</f>
        <v>0</v>
      </c>
      <c r="T28" s="24">
        <f>T29+T36+T44</f>
        <v>0</v>
      </c>
      <c r="U28" s="24">
        <f>U29+U36+U44</f>
        <v>0</v>
      </c>
      <c r="V28" s="24">
        <f>V29+V36+V44</f>
        <v>0</v>
      </c>
      <c r="W28" s="24">
        <f>W29+W36+W44</f>
        <v>0</v>
      </c>
      <c r="X28" s="24">
        <f>X29+X36+X44</f>
        <v>0</v>
      </c>
      <c r="Y28" s="24">
        <f>Y29+Y36+Y44</f>
        <v>0</v>
      </c>
    </row>
    <row r="29" spans="1:26" ht="47.25" x14ac:dyDescent="0.25">
      <c r="A29" s="20" t="s">
        <v>76</v>
      </c>
      <c r="B29" s="16" t="s">
        <v>77</v>
      </c>
      <c r="C29" s="17" t="s">
        <v>59</v>
      </c>
      <c r="D29" s="18">
        <f>D30</f>
        <v>0</v>
      </c>
      <c r="E29" s="24">
        <f t="shared" ref="E29:Y29" si="3">E30</f>
        <v>0</v>
      </c>
      <c r="F29" s="24">
        <f t="shared" si="3"/>
        <v>0</v>
      </c>
      <c r="G29" s="24">
        <f t="shared" si="3"/>
        <v>0</v>
      </c>
      <c r="H29" s="24">
        <f t="shared" si="3"/>
        <v>0</v>
      </c>
      <c r="I29" s="24">
        <f t="shared" si="3"/>
        <v>0</v>
      </c>
      <c r="J29" s="24">
        <f t="shared" si="3"/>
        <v>0</v>
      </c>
      <c r="K29" s="24">
        <f t="shared" si="3"/>
        <v>0</v>
      </c>
      <c r="L29" s="24">
        <f t="shared" si="3"/>
        <v>0</v>
      </c>
      <c r="M29" s="24">
        <f t="shared" si="3"/>
        <v>0</v>
      </c>
      <c r="N29" s="24">
        <f t="shared" si="3"/>
        <v>0</v>
      </c>
      <c r="O29" s="24">
        <f t="shared" si="3"/>
        <v>0</v>
      </c>
      <c r="P29" s="24">
        <f t="shared" si="3"/>
        <v>0</v>
      </c>
      <c r="Q29" s="24">
        <f t="shared" si="3"/>
        <v>0</v>
      </c>
      <c r="R29" s="24">
        <f t="shared" si="3"/>
        <v>0</v>
      </c>
      <c r="S29" s="24">
        <f t="shared" si="3"/>
        <v>0</v>
      </c>
      <c r="T29" s="24">
        <f t="shared" si="3"/>
        <v>0</v>
      </c>
      <c r="U29" s="24">
        <f t="shared" si="3"/>
        <v>0</v>
      </c>
      <c r="V29" s="24">
        <f t="shared" si="3"/>
        <v>0</v>
      </c>
      <c r="W29" s="24">
        <f t="shared" si="3"/>
        <v>0</v>
      </c>
      <c r="X29" s="24">
        <f t="shared" si="3"/>
        <v>0</v>
      </c>
      <c r="Y29" s="24">
        <f t="shared" si="3"/>
        <v>0</v>
      </c>
    </row>
    <row r="30" spans="1:26" ht="103.5" customHeight="1" x14ac:dyDescent="0.25">
      <c r="A30" s="20" t="s">
        <v>78</v>
      </c>
      <c r="B30" s="16" t="s">
        <v>79</v>
      </c>
      <c r="C30" s="17" t="s">
        <v>59</v>
      </c>
      <c r="D30" s="18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/>
    </row>
    <row r="31" spans="1:26" ht="103.5" customHeight="1" x14ac:dyDescent="0.25">
      <c r="A31" s="20" t="s">
        <v>163</v>
      </c>
      <c r="B31" s="16" t="s">
        <v>161</v>
      </c>
      <c r="C31" s="17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40"/>
    </row>
    <row r="32" spans="1:26" ht="63" x14ac:dyDescent="0.25">
      <c r="A32" s="20" t="s">
        <v>80</v>
      </c>
      <c r="B32" s="16" t="s">
        <v>81</v>
      </c>
      <c r="C32" s="17" t="s">
        <v>59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/>
    </row>
    <row r="33" spans="1:25" ht="70.5" customHeight="1" x14ac:dyDescent="0.25">
      <c r="A33" s="20" t="s">
        <v>82</v>
      </c>
      <c r="B33" s="16" t="s">
        <v>83</v>
      </c>
      <c r="C33" s="17" t="s">
        <v>59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/>
    </row>
    <row r="34" spans="1:25" ht="84" customHeight="1" x14ac:dyDescent="0.25">
      <c r="A34" s="20" t="s">
        <v>164</v>
      </c>
      <c r="B34" s="22" t="s">
        <v>84</v>
      </c>
      <c r="C34" s="17" t="s">
        <v>59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/>
    </row>
    <row r="35" spans="1:25" ht="47.25" x14ac:dyDescent="0.25">
      <c r="A35" s="20" t="s">
        <v>85</v>
      </c>
      <c r="B35" s="23" t="s">
        <v>86</v>
      </c>
      <c r="C35" s="17" t="s">
        <v>59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/>
    </row>
    <row r="36" spans="1:25" ht="63" x14ac:dyDescent="0.25">
      <c r="A36" s="20" t="s">
        <v>87</v>
      </c>
      <c r="B36" s="23" t="s">
        <v>88</v>
      </c>
      <c r="C36" s="17" t="s">
        <v>59</v>
      </c>
      <c r="D36" s="18">
        <f>D37+D40</f>
        <v>0</v>
      </c>
      <c r="E36" s="18">
        <f>E37+E40</f>
        <v>0</v>
      </c>
      <c r="F36" s="18">
        <f>F37+F40</f>
        <v>0</v>
      </c>
      <c r="G36" s="18">
        <f>G37+G40</f>
        <v>0</v>
      </c>
      <c r="H36" s="18">
        <f>H37+H40</f>
        <v>0</v>
      </c>
      <c r="I36" s="18">
        <f>I37+I40</f>
        <v>0</v>
      </c>
      <c r="J36" s="18">
        <f>J37+J40</f>
        <v>0</v>
      </c>
      <c r="K36" s="18">
        <f>K37+K40</f>
        <v>0</v>
      </c>
      <c r="L36" s="18">
        <f>L37+L40</f>
        <v>0</v>
      </c>
      <c r="M36" s="18">
        <f>M37+M40</f>
        <v>0</v>
      </c>
      <c r="N36" s="18">
        <f>N37+N40</f>
        <v>0</v>
      </c>
      <c r="O36" s="18">
        <f>O37+O40</f>
        <v>0</v>
      </c>
      <c r="P36" s="18">
        <f>P37+P40</f>
        <v>0</v>
      </c>
      <c r="Q36" s="18">
        <f>Q37+Q40</f>
        <v>0</v>
      </c>
      <c r="R36" s="18">
        <f>R37+R40</f>
        <v>0</v>
      </c>
      <c r="S36" s="18">
        <f>S37+S40</f>
        <v>0</v>
      </c>
      <c r="T36" s="18">
        <f>T37+T40</f>
        <v>0</v>
      </c>
      <c r="U36" s="18">
        <f>U37+U40</f>
        <v>0</v>
      </c>
      <c r="V36" s="18">
        <f>V37+V40</f>
        <v>0</v>
      </c>
      <c r="W36" s="18">
        <f>W37+W40</f>
        <v>0</v>
      </c>
      <c r="X36" s="18">
        <f>X37+X40</f>
        <v>0</v>
      </c>
      <c r="Y36" s="18"/>
    </row>
    <row r="37" spans="1:25" ht="47.25" x14ac:dyDescent="0.25">
      <c r="A37" s="20" t="s">
        <v>89</v>
      </c>
      <c r="B37" s="23" t="s">
        <v>90</v>
      </c>
      <c r="C37" s="17" t="s">
        <v>59</v>
      </c>
      <c r="D37" s="18">
        <f>D38+D39</f>
        <v>0</v>
      </c>
      <c r="E37" s="24">
        <f t="shared" ref="E37:Y37" si="4">E38+E39</f>
        <v>0</v>
      </c>
      <c r="F37" s="24">
        <f t="shared" si="4"/>
        <v>0</v>
      </c>
      <c r="G37" s="24">
        <f t="shared" si="4"/>
        <v>0</v>
      </c>
      <c r="H37" s="24">
        <f t="shared" si="4"/>
        <v>0</v>
      </c>
      <c r="I37" s="24">
        <f t="shared" si="4"/>
        <v>0</v>
      </c>
      <c r="J37" s="24">
        <f t="shared" si="4"/>
        <v>0</v>
      </c>
      <c r="K37" s="24">
        <f t="shared" si="4"/>
        <v>0</v>
      </c>
      <c r="L37" s="24">
        <f t="shared" si="4"/>
        <v>0</v>
      </c>
      <c r="M37" s="24">
        <f t="shared" si="4"/>
        <v>0</v>
      </c>
      <c r="N37" s="24">
        <f t="shared" si="4"/>
        <v>0</v>
      </c>
      <c r="O37" s="24">
        <f t="shared" si="4"/>
        <v>0</v>
      </c>
      <c r="P37" s="24">
        <f t="shared" si="4"/>
        <v>0</v>
      </c>
      <c r="Q37" s="24">
        <f t="shared" si="4"/>
        <v>0</v>
      </c>
      <c r="R37" s="24">
        <f t="shared" si="4"/>
        <v>0</v>
      </c>
      <c r="S37" s="24">
        <f t="shared" si="4"/>
        <v>0</v>
      </c>
      <c r="T37" s="24">
        <f t="shared" si="4"/>
        <v>0</v>
      </c>
      <c r="U37" s="24">
        <f t="shared" si="4"/>
        <v>0</v>
      </c>
      <c r="V37" s="24">
        <f t="shared" si="4"/>
        <v>0</v>
      </c>
      <c r="W37" s="24">
        <f t="shared" si="4"/>
        <v>0</v>
      </c>
      <c r="X37" s="24">
        <f t="shared" si="4"/>
        <v>0</v>
      </c>
      <c r="Y37" s="24">
        <f t="shared" si="4"/>
        <v>0</v>
      </c>
    </row>
    <row r="38" spans="1:25" ht="47.25" x14ac:dyDescent="0.25">
      <c r="A38" s="20" t="s">
        <v>91</v>
      </c>
      <c r="B38" s="23" t="s">
        <v>92</v>
      </c>
      <c r="C38" s="17" t="s">
        <v>59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/>
    </row>
    <row r="39" spans="1:25" ht="31.5" x14ac:dyDescent="0.25">
      <c r="A39" s="20" t="s">
        <v>93</v>
      </c>
      <c r="B39" s="23" t="s">
        <v>94</v>
      </c>
      <c r="C39" s="17" t="s">
        <v>59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/>
    </row>
    <row r="40" spans="1:25" ht="110.25" hidden="1" x14ac:dyDescent="0.25">
      <c r="A40" s="20" t="s">
        <v>93</v>
      </c>
      <c r="B40" s="23" t="s">
        <v>95</v>
      </c>
      <c r="C40" s="17" t="s">
        <v>59</v>
      </c>
      <c r="D40" s="18">
        <f>D41+D42+D43</f>
        <v>0</v>
      </c>
      <c r="E40" s="18">
        <f t="shared" ref="E40:X40" si="5">E41+E42+E43</f>
        <v>0</v>
      </c>
      <c r="F40" s="18">
        <f t="shared" si="5"/>
        <v>0</v>
      </c>
      <c r="G40" s="18">
        <f t="shared" si="5"/>
        <v>0</v>
      </c>
      <c r="H40" s="18">
        <f t="shared" si="5"/>
        <v>0</v>
      </c>
      <c r="I40" s="18">
        <f t="shared" si="5"/>
        <v>0</v>
      </c>
      <c r="J40" s="18">
        <f t="shared" si="5"/>
        <v>0</v>
      </c>
      <c r="K40" s="18">
        <f t="shared" si="5"/>
        <v>0</v>
      </c>
      <c r="L40" s="18">
        <f t="shared" si="5"/>
        <v>0</v>
      </c>
      <c r="M40" s="18">
        <f t="shared" si="5"/>
        <v>0</v>
      </c>
      <c r="N40" s="18">
        <f t="shared" si="5"/>
        <v>0</v>
      </c>
      <c r="O40" s="18">
        <f t="shared" si="5"/>
        <v>0</v>
      </c>
      <c r="P40" s="18">
        <f t="shared" si="5"/>
        <v>0</v>
      </c>
      <c r="Q40" s="18">
        <f t="shared" si="5"/>
        <v>0</v>
      </c>
      <c r="R40" s="18">
        <f t="shared" si="5"/>
        <v>0</v>
      </c>
      <c r="S40" s="18">
        <f t="shared" si="5"/>
        <v>0</v>
      </c>
      <c r="T40" s="18">
        <f t="shared" si="5"/>
        <v>0</v>
      </c>
      <c r="U40" s="18">
        <f t="shared" si="5"/>
        <v>0</v>
      </c>
      <c r="V40" s="18">
        <f t="shared" si="5"/>
        <v>0</v>
      </c>
      <c r="W40" s="18">
        <f t="shared" si="5"/>
        <v>0</v>
      </c>
      <c r="X40" s="18">
        <f t="shared" si="5"/>
        <v>0</v>
      </c>
      <c r="Y40" s="18"/>
    </row>
    <row r="41" spans="1:25" ht="94.5" hidden="1" x14ac:dyDescent="0.25">
      <c r="A41" s="20" t="s">
        <v>93</v>
      </c>
      <c r="B41" s="23" t="s">
        <v>96</v>
      </c>
      <c r="C41" s="17" t="s">
        <v>59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/>
    </row>
    <row r="42" spans="1:25" ht="94.5" hidden="1" x14ac:dyDescent="0.25">
      <c r="A42" s="20" t="s">
        <v>93</v>
      </c>
      <c r="B42" s="23" t="s">
        <v>97</v>
      </c>
      <c r="C42" s="17" t="s">
        <v>59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/>
    </row>
    <row r="43" spans="1:25" ht="31.5" x14ac:dyDescent="0.25">
      <c r="A43" s="20" t="s">
        <v>98</v>
      </c>
      <c r="B43" s="23" t="s">
        <v>94</v>
      </c>
      <c r="C43" s="17" t="s">
        <v>59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/>
    </row>
    <row r="44" spans="1:25" ht="110.25" hidden="1" x14ac:dyDescent="0.25">
      <c r="A44" s="20" t="s">
        <v>98</v>
      </c>
      <c r="B44" s="23" t="s">
        <v>95</v>
      </c>
      <c r="C44" s="17" t="s">
        <v>59</v>
      </c>
      <c r="D44" s="18">
        <f>D45+D50</f>
        <v>0</v>
      </c>
      <c r="E44" s="18">
        <f t="shared" ref="E44:X44" si="6">E45+E50</f>
        <v>0</v>
      </c>
      <c r="F44" s="18">
        <f t="shared" si="6"/>
        <v>0</v>
      </c>
      <c r="G44" s="18">
        <f t="shared" si="6"/>
        <v>0</v>
      </c>
      <c r="H44" s="18">
        <f t="shared" si="6"/>
        <v>0</v>
      </c>
      <c r="I44" s="18">
        <f t="shared" si="6"/>
        <v>0</v>
      </c>
      <c r="J44" s="18">
        <f t="shared" si="6"/>
        <v>0</v>
      </c>
      <c r="K44" s="18">
        <f t="shared" si="6"/>
        <v>0</v>
      </c>
      <c r="L44" s="18">
        <f t="shared" si="6"/>
        <v>0</v>
      </c>
      <c r="M44" s="18">
        <f t="shared" si="6"/>
        <v>0</v>
      </c>
      <c r="N44" s="18">
        <f t="shared" si="6"/>
        <v>0</v>
      </c>
      <c r="O44" s="18">
        <f t="shared" si="6"/>
        <v>0</v>
      </c>
      <c r="P44" s="18">
        <f t="shared" si="6"/>
        <v>0</v>
      </c>
      <c r="Q44" s="18">
        <f t="shared" si="6"/>
        <v>0</v>
      </c>
      <c r="R44" s="18">
        <f t="shared" si="6"/>
        <v>0</v>
      </c>
      <c r="S44" s="18">
        <f t="shared" si="6"/>
        <v>0</v>
      </c>
      <c r="T44" s="18">
        <f t="shared" si="6"/>
        <v>0</v>
      </c>
      <c r="U44" s="18">
        <f t="shared" si="6"/>
        <v>0</v>
      </c>
      <c r="V44" s="18">
        <f t="shared" si="6"/>
        <v>0</v>
      </c>
      <c r="W44" s="18">
        <f t="shared" si="6"/>
        <v>0</v>
      </c>
      <c r="X44" s="18">
        <f t="shared" si="6"/>
        <v>0</v>
      </c>
      <c r="Y44" s="18"/>
    </row>
    <row r="45" spans="1:25" ht="94.5" hidden="1" x14ac:dyDescent="0.25">
      <c r="A45" s="20" t="s">
        <v>98</v>
      </c>
      <c r="B45" s="23" t="s">
        <v>96</v>
      </c>
      <c r="C45" s="17" t="s">
        <v>59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/>
    </row>
    <row r="46" spans="1:25" ht="94.5" hidden="1" x14ac:dyDescent="0.25">
      <c r="A46" s="20" t="s">
        <v>98</v>
      </c>
      <c r="B46" s="23" t="s">
        <v>99</v>
      </c>
      <c r="C46" s="17" t="s">
        <v>59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/>
    </row>
    <row r="47" spans="1:25" ht="94.5" x14ac:dyDescent="0.25">
      <c r="A47" s="20" t="s">
        <v>100</v>
      </c>
      <c r="B47" s="23" t="s">
        <v>101</v>
      </c>
      <c r="C47" s="17" t="s">
        <v>59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/>
    </row>
    <row r="48" spans="1:25" ht="78.75" hidden="1" x14ac:dyDescent="0.25">
      <c r="A48" s="20" t="s">
        <v>102</v>
      </c>
      <c r="B48" s="23" t="s">
        <v>103</v>
      </c>
      <c r="C48" s="17" t="s">
        <v>59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/>
    </row>
    <row r="49" spans="1:25" ht="47.25" hidden="1" x14ac:dyDescent="0.25">
      <c r="A49" s="20" t="s">
        <v>102</v>
      </c>
      <c r="B49" s="22" t="s">
        <v>104</v>
      </c>
      <c r="C49" s="17" t="s">
        <v>59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/>
    </row>
    <row r="50" spans="1:25" ht="47.25" hidden="1" x14ac:dyDescent="0.25">
      <c r="A50" s="20" t="s">
        <v>102</v>
      </c>
      <c r="B50" s="22" t="s">
        <v>105</v>
      </c>
      <c r="C50" s="17" t="s">
        <v>59</v>
      </c>
      <c r="D50" s="18">
        <f>D51+D52+D53</f>
        <v>0</v>
      </c>
      <c r="E50" s="18">
        <f t="shared" ref="E50:X50" si="7">E51+E52+E53</f>
        <v>0</v>
      </c>
      <c r="F50" s="18">
        <f t="shared" si="7"/>
        <v>0</v>
      </c>
      <c r="G50" s="18">
        <f t="shared" si="7"/>
        <v>0</v>
      </c>
      <c r="H50" s="18">
        <f t="shared" si="7"/>
        <v>0</v>
      </c>
      <c r="I50" s="18">
        <f t="shared" si="7"/>
        <v>0</v>
      </c>
      <c r="J50" s="18">
        <f t="shared" si="7"/>
        <v>0</v>
      </c>
      <c r="K50" s="18">
        <f t="shared" si="7"/>
        <v>0</v>
      </c>
      <c r="L50" s="18">
        <f t="shared" si="7"/>
        <v>0</v>
      </c>
      <c r="M50" s="18">
        <f t="shared" si="7"/>
        <v>0</v>
      </c>
      <c r="N50" s="18">
        <f t="shared" si="7"/>
        <v>0</v>
      </c>
      <c r="O50" s="18">
        <f t="shared" si="7"/>
        <v>0</v>
      </c>
      <c r="P50" s="18">
        <f t="shared" si="7"/>
        <v>0</v>
      </c>
      <c r="Q50" s="18">
        <f t="shared" si="7"/>
        <v>0</v>
      </c>
      <c r="R50" s="18">
        <f t="shared" si="7"/>
        <v>0</v>
      </c>
      <c r="S50" s="18">
        <f t="shared" si="7"/>
        <v>0</v>
      </c>
      <c r="T50" s="18">
        <f t="shared" si="7"/>
        <v>0</v>
      </c>
      <c r="U50" s="18">
        <f t="shared" si="7"/>
        <v>0</v>
      </c>
      <c r="V50" s="18">
        <f t="shared" si="7"/>
        <v>0</v>
      </c>
      <c r="W50" s="18">
        <f t="shared" si="7"/>
        <v>0</v>
      </c>
      <c r="X50" s="18">
        <f t="shared" si="7"/>
        <v>0</v>
      </c>
      <c r="Y50" s="18"/>
    </row>
    <row r="51" spans="1:25" ht="47.25" hidden="1" x14ac:dyDescent="0.25">
      <c r="A51" s="20" t="s">
        <v>102</v>
      </c>
      <c r="B51" s="22" t="s">
        <v>106</v>
      </c>
      <c r="C51" s="17" t="s">
        <v>59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/>
    </row>
    <row r="52" spans="1:25" ht="213.75" customHeight="1" x14ac:dyDescent="0.25">
      <c r="A52" s="20" t="s">
        <v>102</v>
      </c>
      <c r="B52" s="22" t="s">
        <v>107</v>
      </c>
      <c r="C52" s="17" t="s">
        <v>59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/>
    </row>
    <row r="53" spans="1:25" ht="196.5" customHeight="1" x14ac:dyDescent="0.25">
      <c r="A53" s="20" t="s">
        <v>108</v>
      </c>
      <c r="B53" s="23" t="s">
        <v>109</v>
      </c>
      <c r="C53" s="17" t="s">
        <v>59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/>
    </row>
    <row r="54" spans="1:25" ht="196.5" customHeight="1" x14ac:dyDescent="0.25">
      <c r="A54" s="20" t="s">
        <v>165</v>
      </c>
      <c r="B54" s="23" t="s">
        <v>174</v>
      </c>
      <c r="C54" s="17" t="s">
        <v>175</v>
      </c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</row>
    <row r="55" spans="1:25" ht="31.5" x14ac:dyDescent="0.25">
      <c r="A55" s="20" t="s">
        <v>110</v>
      </c>
      <c r="B55" s="23" t="s">
        <v>111</v>
      </c>
      <c r="C55" s="17" t="s">
        <v>59</v>
      </c>
      <c r="D55" s="18">
        <f>D56+D57+D58</f>
        <v>0</v>
      </c>
      <c r="E55" s="24">
        <f t="shared" ref="E55:Y55" si="8">E56+E57+E58</f>
        <v>0</v>
      </c>
      <c r="F55" s="24">
        <f t="shared" si="8"/>
        <v>0</v>
      </c>
      <c r="G55" s="24">
        <f t="shared" si="8"/>
        <v>0</v>
      </c>
      <c r="H55" s="24">
        <f t="shared" si="8"/>
        <v>0</v>
      </c>
      <c r="I55" s="24">
        <f t="shared" si="8"/>
        <v>0</v>
      </c>
      <c r="J55" s="24">
        <f t="shared" si="8"/>
        <v>0</v>
      </c>
      <c r="K55" s="24">
        <f t="shared" si="8"/>
        <v>0</v>
      </c>
      <c r="L55" s="24">
        <f t="shared" si="8"/>
        <v>0</v>
      </c>
      <c r="M55" s="24">
        <f t="shared" si="8"/>
        <v>0</v>
      </c>
      <c r="N55" s="24">
        <f t="shared" si="8"/>
        <v>0</v>
      </c>
      <c r="O55" s="24">
        <f t="shared" si="8"/>
        <v>0</v>
      </c>
      <c r="P55" s="24">
        <f t="shared" si="8"/>
        <v>0</v>
      </c>
      <c r="Q55" s="24">
        <f t="shared" si="8"/>
        <v>0</v>
      </c>
      <c r="R55" s="24">
        <f t="shared" si="8"/>
        <v>0</v>
      </c>
      <c r="S55" s="24">
        <f t="shared" si="8"/>
        <v>0</v>
      </c>
      <c r="T55" s="24">
        <f t="shared" si="8"/>
        <v>0</v>
      </c>
      <c r="U55" s="24">
        <f t="shared" si="8"/>
        <v>0</v>
      </c>
      <c r="V55" s="24">
        <f t="shared" si="8"/>
        <v>0</v>
      </c>
      <c r="W55" s="24">
        <f t="shared" si="8"/>
        <v>0</v>
      </c>
      <c r="X55" s="24">
        <f t="shared" si="8"/>
        <v>0</v>
      </c>
      <c r="Y55" s="24">
        <f t="shared" si="8"/>
        <v>0</v>
      </c>
    </row>
    <row r="56" spans="1:25" ht="141" customHeight="1" x14ac:dyDescent="0.25">
      <c r="A56" s="20" t="s">
        <v>112</v>
      </c>
      <c r="B56" s="23" t="s">
        <v>113</v>
      </c>
      <c r="C56" s="17" t="s">
        <v>59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/>
    </row>
    <row r="57" spans="1:25" ht="139.5" customHeight="1" x14ac:dyDescent="0.25">
      <c r="A57" s="20" t="s">
        <v>114</v>
      </c>
      <c r="B57" s="23" t="s">
        <v>115</v>
      </c>
      <c r="C57" s="17" t="s">
        <v>59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/>
    </row>
    <row r="58" spans="1:25" ht="142.5" customHeight="1" x14ac:dyDescent="0.25">
      <c r="A58" s="20" t="s">
        <v>116</v>
      </c>
      <c r="B58" s="23" t="s">
        <v>117</v>
      </c>
      <c r="C58" s="17" t="s">
        <v>59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/>
    </row>
    <row r="59" spans="1:25" ht="142.5" customHeight="1" x14ac:dyDescent="0.25">
      <c r="A59" s="20" t="s">
        <v>168</v>
      </c>
      <c r="B59" s="23" t="s">
        <v>176</v>
      </c>
      <c r="C59" s="17" t="s">
        <v>177</v>
      </c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</row>
    <row r="60" spans="1:25" ht="142.5" customHeight="1" x14ac:dyDescent="0.25">
      <c r="A60" s="20" t="s">
        <v>167</v>
      </c>
      <c r="B60" s="23" t="s">
        <v>178</v>
      </c>
      <c r="C60" s="17" t="s">
        <v>179</v>
      </c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</row>
    <row r="61" spans="1:25" ht="142.5" customHeight="1" x14ac:dyDescent="0.25">
      <c r="A61" s="20" t="s">
        <v>166</v>
      </c>
      <c r="B61" s="23" t="s">
        <v>162</v>
      </c>
      <c r="C61" s="17" t="s">
        <v>180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</row>
    <row r="62" spans="1:25" ht="47.25" x14ac:dyDescent="0.25">
      <c r="A62" s="20" t="s">
        <v>118</v>
      </c>
      <c r="B62" s="23" t="s">
        <v>119</v>
      </c>
      <c r="C62" s="17" t="s">
        <v>59</v>
      </c>
      <c r="D62" s="18">
        <f>D63+D64</f>
        <v>0</v>
      </c>
      <c r="E62" s="18">
        <f t="shared" ref="E62:X62" si="9">E63+E64</f>
        <v>0</v>
      </c>
      <c r="F62" s="18">
        <f t="shared" si="9"/>
        <v>0</v>
      </c>
      <c r="G62" s="18">
        <f t="shared" si="9"/>
        <v>0</v>
      </c>
      <c r="H62" s="18">
        <f t="shared" si="9"/>
        <v>0</v>
      </c>
      <c r="I62" s="18">
        <f t="shared" si="9"/>
        <v>0</v>
      </c>
      <c r="J62" s="18">
        <f t="shared" si="9"/>
        <v>0</v>
      </c>
      <c r="K62" s="18">
        <f t="shared" si="9"/>
        <v>0</v>
      </c>
      <c r="L62" s="18">
        <f t="shared" si="9"/>
        <v>0</v>
      </c>
      <c r="M62" s="18">
        <f t="shared" si="9"/>
        <v>0</v>
      </c>
      <c r="N62" s="18">
        <f t="shared" si="9"/>
        <v>0</v>
      </c>
      <c r="O62" s="18">
        <f t="shared" si="9"/>
        <v>0</v>
      </c>
      <c r="P62" s="18">
        <f t="shared" si="9"/>
        <v>0</v>
      </c>
      <c r="Q62" s="18">
        <f t="shared" si="9"/>
        <v>0</v>
      </c>
      <c r="R62" s="18">
        <f t="shared" si="9"/>
        <v>0</v>
      </c>
      <c r="S62" s="18">
        <f t="shared" si="9"/>
        <v>0</v>
      </c>
      <c r="T62" s="18">
        <f t="shared" si="9"/>
        <v>0</v>
      </c>
      <c r="U62" s="18">
        <f t="shared" si="9"/>
        <v>0</v>
      </c>
      <c r="V62" s="18">
        <f t="shared" si="9"/>
        <v>0</v>
      </c>
      <c r="W62" s="18">
        <f t="shared" si="9"/>
        <v>0</v>
      </c>
      <c r="X62" s="18">
        <f t="shared" si="9"/>
        <v>0</v>
      </c>
      <c r="Y62" s="18"/>
    </row>
    <row r="63" spans="1:25" ht="31.5" x14ac:dyDescent="0.25">
      <c r="A63" s="20" t="s">
        <v>120</v>
      </c>
      <c r="B63" s="23" t="s">
        <v>121</v>
      </c>
      <c r="C63" s="17" t="s">
        <v>59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/>
    </row>
    <row r="64" spans="1:25" ht="31.5" x14ac:dyDescent="0.25">
      <c r="A64" s="20" t="s">
        <v>122</v>
      </c>
      <c r="B64" s="16" t="s">
        <v>123</v>
      </c>
      <c r="C64" s="17" t="s">
        <v>59</v>
      </c>
      <c r="D64" s="18">
        <f>D65</f>
        <v>0</v>
      </c>
      <c r="E64" s="18">
        <f t="shared" ref="E64:X64" si="10">E65</f>
        <v>0</v>
      </c>
      <c r="F64" s="18">
        <f t="shared" si="10"/>
        <v>0</v>
      </c>
      <c r="G64" s="18">
        <f t="shared" si="10"/>
        <v>0</v>
      </c>
      <c r="H64" s="18">
        <f t="shared" si="10"/>
        <v>0</v>
      </c>
      <c r="I64" s="18">
        <f t="shared" si="10"/>
        <v>0</v>
      </c>
      <c r="J64" s="18">
        <f t="shared" si="10"/>
        <v>0</v>
      </c>
      <c r="K64" s="18">
        <f t="shared" si="10"/>
        <v>0</v>
      </c>
      <c r="L64" s="18">
        <f t="shared" si="10"/>
        <v>0</v>
      </c>
      <c r="M64" s="18">
        <f t="shared" si="10"/>
        <v>0</v>
      </c>
      <c r="N64" s="18">
        <f t="shared" si="10"/>
        <v>0</v>
      </c>
      <c r="O64" s="18">
        <f t="shared" si="10"/>
        <v>0</v>
      </c>
      <c r="P64" s="18">
        <f t="shared" si="10"/>
        <v>0</v>
      </c>
      <c r="Q64" s="18">
        <f t="shared" si="10"/>
        <v>0</v>
      </c>
      <c r="R64" s="18">
        <f t="shared" si="10"/>
        <v>0</v>
      </c>
      <c r="S64" s="18">
        <f t="shared" si="10"/>
        <v>0</v>
      </c>
      <c r="T64" s="18">
        <f t="shared" si="10"/>
        <v>0</v>
      </c>
      <c r="U64" s="18">
        <f t="shared" si="10"/>
        <v>0</v>
      </c>
      <c r="V64" s="18">
        <f t="shared" si="10"/>
        <v>0</v>
      </c>
      <c r="W64" s="18">
        <f t="shared" si="10"/>
        <v>0</v>
      </c>
      <c r="X64" s="18">
        <f t="shared" si="10"/>
        <v>0</v>
      </c>
      <c r="Y64" s="18"/>
    </row>
    <row r="65" spans="1:25" ht="61.5" customHeight="1" x14ac:dyDescent="0.25">
      <c r="A65" s="20" t="s">
        <v>124</v>
      </c>
      <c r="B65" s="16" t="s">
        <v>125</v>
      </c>
      <c r="C65" s="17" t="s">
        <v>59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/>
    </row>
    <row r="66" spans="1:25" ht="47.25" x14ac:dyDescent="0.25">
      <c r="A66" s="20" t="s">
        <v>126</v>
      </c>
      <c r="B66" s="16" t="s">
        <v>127</v>
      </c>
      <c r="C66" s="17" t="s">
        <v>59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/>
    </row>
    <row r="67" spans="1:25" ht="31.5" x14ac:dyDescent="0.25">
      <c r="A67" s="20" t="s">
        <v>128</v>
      </c>
      <c r="B67" s="16" t="s">
        <v>129</v>
      </c>
      <c r="C67" s="17" t="s">
        <v>59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/>
    </row>
    <row r="68" spans="1:25" ht="89.25" hidden="1" customHeight="1" x14ac:dyDescent="0.25">
      <c r="A68" s="20" t="s">
        <v>130</v>
      </c>
      <c r="B68" s="16" t="s">
        <v>131</v>
      </c>
      <c r="C68" s="17" t="s">
        <v>59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/>
    </row>
    <row r="69" spans="1:25" ht="85.5" hidden="1" customHeight="1" x14ac:dyDescent="0.25">
      <c r="A69" s="20" t="s">
        <v>132</v>
      </c>
      <c r="B69" s="16" t="s">
        <v>133</v>
      </c>
      <c r="C69" s="17" t="s">
        <v>59</v>
      </c>
      <c r="D69" s="18">
        <f>BV69</f>
        <v>0</v>
      </c>
      <c r="E69" s="18">
        <f t="shared" ref="E69:X69" si="11">BW69</f>
        <v>0</v>
      </c>
      <c r="F69" s="18">
        <f t="shared" si="11"/>
        <v>0</v>
      </c>
      <c r="G69" s="18">
        <f t="shared" si="11"/>
        <v>0</v>
      </c>
      <c r="H69" s="18">
        <f t="shared" si="11"/>
        <v>0</v>
      </c>
      <c r="I69" s="18">
        <f t="shared" si="11"/>
        <v>0</v>
      </c>
      <c r="J69" s="18">
        <f t="shared" si="11"/>
        <v>0</v>
      </c>
      <c r="K69" s="18">
        <f t="shared" si="11"/>
        <v>0</v>
      </c>
      <c r="L69" s="18">
        <f t="shared" si="11"/>
        <v>0</v>
      </c>
      <c r="M69" s="18">
        <f t="shared" si="11"/>
        <v>0</v>
      </c>
      <c r="N69" s="18">
        <f t="shared" si="11"/>
        <v>0</v>
      </c>
      <c r="O69" s="18">
        <f t="shared" si="11"/>
        <v>0</v>
      </c>
      <c r="P69" s="18">
        <f t="shared" si="11"/>
        <v>0</v>
      </c>
      <c r="Q69" s="18">
        <f t="shared" si="11"/>
        <v>0</v>
      </c>
      <c r="R69" s="18">
        <f t="shared" si="11"/>
        <v>0</v>
      </c>
      <c r="S69" s="18">
        <f t="shared" si="11"/>
        <v>0</v>
      </c>
      <c r="T69" s="18">
        <f t="shared" si="11"/>
        <v>0</v>
      </c>
      <c r="U69" s="18">
        <f t="shared" si="11"/>
        <v>0</v>
      </c>
      <c r="V69" s="18">
        <f t="shared" si="11"/>
        <v>0</v>
      </c>
      <c r="W69" s="18">
        <f t="shared" si="11"/>
        <v>0</v>
      </c>
      <c r="X69" s="18">
        <f t="shared" si="11"/>
        <v>0</v>
      </c>
      <c r="Y69" s="18"/>
    </row>
    <row r="70" spans="1:25" ht="85.5" customHeight="1" x14ac:dyDescent="0.25">
      <c r="A70" s="20" t="s">
        <v>134</v>
      </c>
      <c r="B70" s="16" t="s">
        <v>135</v>
      </c>
      <c r="C70" s="17" t="s">
        <v>59</v>
      </c>
      <c r="D70" s="18">
        <f>AT70</f>
        <v>0</v>
      </c>
      <c r="E70" s="18">
        <f t="shared" ref="E70:X70" si="12">AU70</f>
        <v>0</v>
      </c>
      <c r="F70" s="18">
        <f t="shared" si="12"/>
        <v>0</v>
      </c>
      <c r="G70" s="18">
        <f t="shared" si="12"/>
        <v>0</v>
      </c>
      <c r="H70" s="18">
        <f t="shared" si="12"/>
        <v>0</v>
      </c>
      <c r="I70" s="18">
        <f t="shared" si="12"/>
        <v>0</v>
      </c>
      <c r="J70" s="18">
        <f t="shared" si="12"/>
        <v>0</v>
      </c>
      <c r="K70" s="18">
        <f t="shared" si="12"/>
        <v>0</v>
      </c>
      <c r="L70" s="18">
        <f t="shared" si="12"/>
        <v>0</v>
      </c>
      <c r="M70" s="18">
        <f t="shared" si="12"/>
        <v>0</v>
      </c>
      <c r="N70" s="18">
        <f t="shared" si="12"/>
        <v>0</v>
      </c>
      <c r="O70" s="18">
        <f t="shared" si="12"/>
        <v>0</v>
      </c>
      <c r="P70" s="18">
        <f t="shared" si="12"/>
        <v>0</v>
      </c>
      <c r="Q70" s="18">
        <f t="shared" si="12"/>
        <v>0</v>
      </c>
      <c r="R70" s="18">
        <f t="shared" si="12"/>
        <v>0</v>
      </c>
      <c r="S70" s="18">
        <f t="shared" si="12"/>
        <v>0</v>
      </c>
      <c r="T70" s="18">
        <f t="shared" si="12"/>
        <v>0</v>
      </c>
      <c r="U70" s="18">
        <f t="shared" si="12"/>
        <v>0</v>
      </c>
      <c r="V70" s="18">
        <f t="shared" si="12"/>
        <v>0</v>
      </c>
      <c r="W70" s="18">
        <f t="shared" si="12"/>
        <v>0</v>
      </c>
      <c r="X70" s="18">
        <f t="shared" si="12"/>
        <v>0</v>
      </c>
      <c r="Y70" s="18"/>
    </row>
    <row r="71" spans="1:25" ht="85.5" customHeight="1" x14ac:dyDescent="0.25">
      <c r="A71" s="20" t="s">
        <v>170</v>
      </c>
      <c r="B71" s="16" t="s">
        <v>160</v>
      </c>
      <c r="C71" s="17" t="s">
        <v>181</v>
      </c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</row>
    <row r="72" spans="1:25" ht="85.5" customHeight="1" x14ac:dyDescent="0.25">
      <c r="A72" s="20" t="s">
        <v>169</v>
      </c>
      <c r="B72" s="16" t="s">
        <v>160</v>
      </c>
      <c r="C72" s="17" t="s">
        <v>182</v>
      </c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</row>
    <row r="73" spans="1:25" ht="47.25" x14ac:dyDescent="0.25">
      <c r="A73" s="20" t="s">
        <v>136</v>
      </c>
      <c r="B73" s="16" t="s">
        <v>137</v>
      </c>
      <c r="C73" s="17" t="s">
        <v>59</v>
      </c>
      <c r="D73" s="18">
        <f>D74</f>
        <v>0</v>
      </c>
      <c r="E73" s="24">
        <f t="shared" ref="E73:Y73" si="13">E74</f>
        <v>0</v>
      </c>
      <c r="F73" s="24">
        <f t="shared" si="13"/>
        <v>0</v>
      </c>
      <c r="G73" s="24">
        <f t="shared" si="13"/>
        <v>0</v>
      </c>
      <c r="H73" s="24">
        <f t="shared" si="13"/>
        <v>0</v>
      </c>
      <c r="I73" s="24">
        <f t="shared" si="13"/>
        <v>0</v>
      </c>
      <c r="J73" s="24">
        <f t="shared" si="13"/>
        <v>0</v>
      </c>
      <c r="K73" s="24">
        <f t="shared" si="13"/>
        <v>0</v>
      </c>
      <c r="L73" s="24">
        <f t="shared" si="13"/>
        <v>0</v>
      </c>
      <c r="M73" s="24">
        <f t="shared" si="13"/>
        <v>0</v>
      </c>
      <c r="N73" s="24">
        <f t="shared" si="13"/>
        <v>0</v>
      </c>
      <c r="O73" s="24">
        <f t="shared" si="13"/>
        <v>0</v>
      </c>
      <c r="P73" s="24">
        <f t="shared" si="13"/>
        <v>0</v>
      </c>
      <c r="Q73" s="24">
        <f t="shared" si="13"/>
        <v>0</v>
      </c>
      <c r="R73" s="24">
        <f t="shared" si="13"/>
        <v>0</v>
      </c>
      <c r="S73" s="24">
        <f t="shared" si="13"/>
        <v>0</v>
      </c>
      <c r="T73" s="24">
        <f t="shared" si="13"/>
        <v>0</v>
      </c>
      <c r="U73" s="24">
        <f t="shared" si="13"/>
        <v>0</v>
      </c>
      <c r="V73" s="24">
        <f t="shared" si="13"/>
        <v>0</v>
      </c>
      <c r="W73" s="24">
        <f t="shared" si="13"/>
        <v>0</v>
      </c>
      <c r="X73" s="24">
        <f t="shared" si="13"/>
        <v>0</v>
      </c>
      <c r="Y73" s="24">
        <f t="shared" si="13"/>
        <v>0</v>
      </c>
    </row>
    <row r="74" spans="1:25" ht="47.25" hidden="1" x14ac:dyDescent="0.25">
      <c r="A74" s="20" t="s">
        <v>138</v>
      </c>
      <c r="B74" s="16" t="s">
        <v>139</v>
      </c>
      <c r="C74" s="17" t="s">
        <v>59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/>
    </row>
    <row r="75" spans="1:25" ht="47.25" hidden="1" x14ac:dyDescent="0.25">
      <c r="A75" s="20" t="s">
        <v>140</v>
      </c>
      <c r="B75" s="16" t="s">
        <v>141</v>
      </c>
      <c r="C75" s="17" t="s">
        <v>59</v>
      </c>
      <c r="D75" s="18">
        <f>D76+D77</f>
        <v>0</v>
      </c>
      <c r="E75" s="18">
        <f t="shared" ref="E75:X75" si="14">E76+E77</f>
        <v>0</v>
      </c>
      <c r="F75" s="18">
        <f t="shared" si="14"/>
        <v>0</v>
      </c>
      <c r="G75" s="18">
        <f t="shared" si="14"/>
        <v>0</v>
      </c>
      <c r="H75" s="18">
        <f t="shared" si="14"/>
        <v>0</v>
      </c>
      <c r="I75" s="18">
        <f t="shared" si="14"/>
        <v>0</v>
      </c>
      <c r="J75" s="18">
        <f t="shared" si="14"/>
        <v>0</v>
      </c>
      <c r="K75" s="18">
        <f t="shared" si="14"/>
        <v>0</v>
      </c>
      <c r="L75" s="18">
        <f t="shared" si="14"/>
        <v>0</v>
      </c>
      <c r="M75" s="18">
        <f t="shared" si="14"/>
        <v>0</v>
      </c>
      <c r="N75" s="18">
        <f t="shared" si="14"/>
        <v>0</v>
      </c>
      <c r="O75" s="18">
        <f t="shared" si="14"/>
        <v>0</v>
      </c>
      <c r="P75" s="18">
        <f t="shared" si="14"/>
        <v>0</v>
      </c>
      <c r="Q75" s="18">
        <f t="shared" si="14"/>
        <v>0</v>
      </c>
      <c r="R75" s="18">
        <f t="shared" si="14"/>
        <v>0</v>
      </c>
      <c r="S75" s="18">
        <f t="shared" si="14"/>
        <v>0</v>
      </c>
      <c r="T75" s="18">
        <f t="shared" si="14"/>
        <v>0</v>
      </c>
      <c r="U75" s="18">
        <f t="shared" si="14"/>
        <v>0</v>
      </c>
      <c r="V75" s="18">
        <f t="shared" si="14"/>
        <v>0</v>
      </c>
      <c r="W75" s="18">
        <f t="shared" si="14"/>
        <v>0</v>
      </c>
      <c r="X75" s="18">
        <f t="shared" si="14"/>
        <v>0</v>
      </c>
      <c r="Y75" s="18"/>
    </row>
    <row r="76" spans="1:25" ht="47.25" x14ac:dyDescent="0.25">
      <c r="A76" s="20" t="s">
        <v>142</v>
      </c>
      <c r="B76" s="16" t="s">
        <v>143</v>
      </c>
      <c r="C76" s="17" t="s">
        <v>59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/>
    </row>
    <row r="77" spans="1:25" ht="31.5" x14ac:dyDescent="0.25">
      <c r="A77" s="20" t="s">
        <v>144</v>
      </c>
      <c r="B77" s="16" t="s">
        <v>145</v>
      </c>
      <c r="C77" s="17" t="s">
        <v>59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/>
    </row>
    <row r="78" spans="1:25" ht="47.25" x14ac:dyDescent="0.25">
      <c r="A78" s="20" t="s">
        <v>146</v>
      </c>
      <c r="B78" s="16" t="s">
        <v>147</v>
      </c>
      <c r="C78" s="17" t="s">
        <v>59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/>
    </row>
    <row r="79" spans="1:25" ht="63" x14ac:dyDescent="0.25">
      <c r="A79" s="20" t="s">
        <v>148</v>
      </c>
      <c r="B79" s="16" t="s">
        <v>149</v>
      </c>
      <c r="C79" s="17" t="s">
        <v>59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/>
    </row>
    <row r="80" spans="1:25" ht="63" x14ac:dyDescent="0.25">
      <c r="A80" s="20" t="s">
        <v>150</v>
      </c>
      <c r="B80" s="16" t="s">
        <v>151</v>
      </c>
      <c r="C80" s="17" t="s">
        <v>59</v>
      </c>
      <c r="D80" s="18">
        <f>D81+D82</f>
        <v>0</v>
      </c>
      <c r="E80" s="18">
        <f t="shared" ref="E80:X80" si="15">E81+E82</f>
        <v>0</v>
      </c>
      <c r="F80" s="18">
        <f t="shared" si="15"/>
        <v>0</v>
      </c>
      <c r="G80" s="18">
        <f t="shared" si="15"/>
        <v>0</v>
      </c>
      <c r="H80" s="18">
        <f t="shared" si="15"/>
        <v>0</v>
      </c>
      <c r="I80" s="18">
        <f t="shared" si="15"/>
        <v>0</v>
      </c>
      <c r="J80" s="18">
        <f t="shared" si="15"/>
        <v>0</v>
      </c>
      <c r="K80" s="18">
        <f t="shared" si="15"/>
        <v>0</v>
      </c>
      <c r="L80" s="18">
        <f t="shared" si="15"/>
        <v>0</v>
      </c>
      <c r="M80" s="18">
        <f t="shared" si="15"/>
        <v>0</v>
      </c>
      <c r="N80" s="18">
        <f t="shared" si="15"/>
        <v>0</v>
      </c>
      <c r="O80" s="18">
        <f t="shared" si="15"/>
        <v>0</v>
      </c>
      <c r="P80" s="18">
        <f t="shared" si="15"/>
        <v>0</v>
      </c>
      <c r="Q80" s="18">
        <f t="shared" si="15"/>
        <v>0</v>
      </c>
      <c r="R80" s="18">
        <f t="shared" si="15"/>
        <v>0</v>
      </c>
      <c r="S80" s="18">
        <f t="shared" si="15"/>
        <v>0</v>
      </c>
      <c r="T80" s="18">
        <f t="shared" si="15"/>
        <v>0</v>
      </c>
      <c r="U80" s="18">
        <f t="shared" si="15"/>
        <v>0</v>
      </c>
      <c r="V80" s="18">
        <f t="shared" si="15"/>
        <v>0</v>
      </c>
      <c r="W80" s="18">
        <f t="shared" si="15"/>
        <v>0</v>
      </c>
      <c r="X80" s="18">
        <f t="shared" si="15"/>
        <v>0</v>
      </c>
      <c r="Y80" s="18"/>
    </row>
    <row r="81" spans="1:25" ht="63" x14ac:dyDescent="0.25">
      <c r="A81" s="20" t="s">
        <v>152</v>
      </c>
      <c r="B81" s="16" t="s">
        <v>153</v>
      </c>
      <c r="C81" s="17" t="s">
        <v>59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/>
    </row>
    <row r="82" spans="1:25" ht="47.25" x14ac:dyDescent="0.25">
      <c r="A82" s="20" t="s">
        <v>154</v>
      </c>
      <c r="B82" s="16" t="s">
        <v>155</v>
      </c>
      <c r="C82" s="17" t="s">
        <v>59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/>
    </row>
    <row r="83" spans="1:25" ht="47.25" x14ac:dyDescent="0.25">
      <c r="A83" s="20" t="s">
        <v>156</v>
      </c>
      <c r="B83" s="21" t="s">
        <v>157</v>
      </c>
      <c r="C83" s="17" t="s">
        <v>59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9"/>
    </row>
    <row r="84" spans="1:25" ht="31.5" x14ac:dyDescent="0.25">
      <c r="A84" s="20" t="s">
        <v>158</v>
      </c>
      <c r="B84" s="21" t="s">
        <v>159</v>
      </c>
      <c r="C84" s="17" t="s">
        <v>59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9"/>
    </row>
    <row r="85" spans="1:25" x14ac:dyDescent="0.25">
      <c r="A85" s="19" t="s">
        <v>171</v>
      </c>
      <c r="B85" s="19" t="s">
        <v>183</v>
      </c>
      <c r="C85" s="19" t="s">
        <v>184</v>
      </c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</row>
  </sheetData>
  <mergeCells count="15">
    <mergeCell ref="A12:Y12"/>
    <mergeCell ref="A4:Y4"/>
    <mergeCell ref="A6:Y6"/>
    <mergeCell ref="A7:Y7"/>
    <mergeCell ref="A9:Y9"/>
    <mergeCell ref="A11:Y11"/>
    <mergeCell ref="A13:Y13"/>
    <mergeCell ref="A14:X14"/>
    <mergeCell ref="A15:A18"/>
    <mergeCell ref="B15:B18"/>
    <mergeCell ref="C15:C18"/>
    <mergeCell ref="D15:X16"/>
    <mergeCell ref="Y15:Y18"/>
    <mergeCell ref="D17:J17"/>
    <mergeCell ref="K17:X17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9</vt:lpstr>
      <vt:lpstr>Лист1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2021-02-28T10:49:49Z</dcterms:modified>
</cp:coreProperties>
</file>